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2f53f411281d63/Documents/SMT 8/Data/"/>
    </mc:Choice>
  </mc:AlternateContent>
  <xr:revisionPtr revIDLastSave="70" documentId="13_ncr:1_{A5F6D541-9E8F-4A0F-BF22-A244EAF17238}" xr6:coauthVersionLast="47" xr6:coauthVersionMax="47" xr10:uidLastSave="{18AF3796-E724-459F-B7D0-B8308103668E}"/>
  <bookViews>
    <workbookView xWindow="-110" yWindow="-110" windowWidth="19420" windowHeight="10300" activeTab="2" xr2:uid="{8EB4E70E-5DAE-4C98-9D6C-550D511C15AB}"/>
  </bookViews>
  <sheets>
    <sheet name="Kategorisasi Responden" sheetId="3" r:id="rId1"/>
    <sheet name="Lembar1" sheetId="4" state="hidden" r:id="rId2"/>
    <sheet name="Uji Asumsi" sheetId="5" r:id="rId3"/>
    <sheet name="Uji Hipotesis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5" l="1"/>
  <c r="G34" i="5"/>
  <c r="G33" i="5"/>
  <c r="G32" i="5"/>
  <c r="G31" i="5"/>
  <c r="F7" i="3"/>
  <c r="F6" i="3"/>
  <c r="G21" i="5"/>
  <c r="G22" i="5"/>
  <c r="G23" i="5"/>
  <c r="G24" i="5"/>
  <c r="G25" i="5"/>
  <c r="G20" i="5"/>
  <c r="F15" i="5"/>
  <c r="D15" i="5"/>
  <c r="F14" i="4"/>
  <c r="D14" i="4"/>
  <c r="F8" i="3"/>
  <c r="E16" i="3" l="1"/>
  <c r="G12" i="3"/>
  <c r="E13" i="3"/>
  <c r="G13" i="3"/>
  <c r="E14" i="3"/>
  <c r="G14" i="3"/>
  <c r="E15" i="3"/>
  <c r="G15" i="3"/>
</calcChain>
</file>

<file path=xl/sharedStrings.xml><?xml version="1.0" encoding="utf-8"?>
<sst xmlns="http://schemas.openxmlformats.org/spreadsheetml/2006/main" count="250" uniqueCount="120">
  <si>
    <t>Non Penerima Beasiswa</t>
  </si>
  <si>
    <t>Penerima Beasiswa</t>
  </si>
  <si>
    <t>Xmin</t>
  </si>
  <si>
    <t>Xmax</t>
  </si>
  <si>
    <t>Range</t>
  </si>
  <si>
    <t>Mean</t>
  </si>
  <si>
    <t>SD</t>
  </si>
  <si>
    <r>
      <t>&lt;X</t>
    </r>
    <r>
      <rPr>
        <sz val="11"/>
        <color theme="1"/>
        <rFont val="Calibri"/>
        <family val="2"/>
      </rPr>
      <t>≤</t>
    </r>
  </si>
  <si>
    <t>X&lt;</t>
  </si>
  <si>
    <t>&lt;X</t>
  </si>
  <si>
    <t>Sangat Rendah</t>
  </si>
  <si>
    <t>Rendah</t>
  </si>
  <si>
    <t>Sedang</t>
  </si>
  <si>
    <t>Tinggi</t>
  </si>
  <si>
    <t>Sangat Tinggi</t>
  </si>
  <si>
    <t>Interval</t>
  </si>
  <si>
    <t>Kategori</t>
  </si>
  <si>
    <t>Mahasiswa Non Beasiswa (N)</t>
  </si>
  <si>
    <t>Presentase</t>
  </si>
  <si>
    <t>Mahasiswa Beasiswa (N)</t>
  </si>
  <si>
    <t>X&lt;40</t>
  </si>
  <si>
    <r>
      <t>40&lt;X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1"/>
        <scheme val="minor"/>
      </rPr>
      <t>53</t>
    </r>
  </si>
  <si>
    <r>
      <t>53&lt;X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1"/>
        <scheme val="minor"/>
      </rPr>
      <t>67</t>
    </r>
  </si>
  <si>
    <r>
      <t>67&lt;X</t>
    </r>
    <r>
      <rPr>
        <sz val="11"/>
        <color theme="1"/>
        <rFont val="Calibri"/>
        <family val="2"/>
      </rPr>
      <t>≤80</t>
    </r>
  </si>
  <si>
    <t>80&lt;X</t>
  </si>
  <si>
    <t>Jumlah</t>
  </si>
  <si>
    <t>Non Beasiswa</t>
  </si>
  <si>
    <t>Beasiswa</t>
  </si>
  <si>
    <t/>
  </si>
  <si>
    <t>Descriptive Statistics</t>
  </si>
  <si>
    <t>N</t>
  </si>
  <si>
    <t>Minimum</t>
  </si>
  <si>
    <t>Maximum</t>
  </si>
  <si>
    <t>Std. Deviation</t>
  </si>
  <si>
    <t>Normalitas Keseluruhan (Non&amp;Beasiswa)</t>
  </si>
  <si>
    <t>One-Sample Kolmogorov-Smirnov Test</t>
  </si>
  <si>
    <t>Most Extreme Differences</t>
  </si>
  <si>
    <t>Absolute</t>
  </si>
  <si>
    <t>Positive</t>
  </si>
  <si>
    <t>Negative</t>
  </si>
  <si>
    <t>Test Statistic</t>
  </si>
  <si>
    <t>Asymp. Sig. (2-tailed)</t>
  </si>
  <si>
    <t>a. Test distribution is Normal.</t>
  </si>
  <si>
    <t>b. Calculated from data.</t>
  </si>
  <si>
    <t>c. Lilliefors Significance Correction.</t>
  </si>
  <si>
    <t>d. This is a lower bound of the true significance.</t>
  </si>
  <si>
    <r>
      <t>Normal Parameters</t>
    </r>
    <r>
      <rPr>
        <vertAlign val="superscript"/>
        <sz val="9"/>
        <color theme="1"/>
        <rFont val="Arial"/>
        <family val="2"/>
      </rPr>
      <t>a,b</t>
    </r>
  </si>
  <si>
    <r>
      <t>,200</t>
    </r>
    <r>
      <rPr>
        <vertAlign val="superscript"/>
        <sz val="9"/>
        <color theme="1"/>
        <rFont val="Arial"/>
        <family val="2"/>
      </rPr>
      <t>c,d</t>
    </r>
  </si>
  <si>
    <t>Normalitas Non Beasiswa</t>
  </si>
  <si>
    <t>Normalitas Beasiswa</t>
  </si>
  <si>
    <t xml:space="preserve"> Uji Normalitas</t>
  </si>
  <si>
    <t>Keseluruhan</t>
  </si>
  <si>
    <t>Kolmogorov-Smirnov Test</t>
  </si>
  <si>
    <t xml:space="preserve"> Uji Multikolinearitas</t>
  </si>
  <si>
    <t>Model</t>
  </si>
  <si>
    <t>Collinearity Statistics</t>
  </si>
  <si>
    <t>Tolerance</t>
  </si>
  <si>
    <t>VIF</t>
  </si>
  <si>
    <t>1</t>
  </si>
  <si>
    <t>AQ</t>
  </si>
  <si>
    <t>SOC</t>
  </si>
  <si>
    <t>a. Dependent Variable: Stres</t>
  </si>
  <si>
    <r>
      <t>Coefficients</t>
    </r>
    <r>
      <rPr>
        <b/>
        <vertAlign val="superscript"/>
        <sz val="11"/>
        <color indexed="60"/>
        <rFont val="Arial Bold"/>
      </rPr>
      <t>a</t>
    </r>
  </si>
  <si>
    <t>Katagorisasi Hasil</t>
  </si>
  <si>
    <t>Rumus Kategorisasi</t>
  </si>
  <si>
    <t>H1</t>
  </si>
  <si>
    <t>Adversity Quotient (AQ) dan Sense of Coherence (SOC) secara bersama-sama memiliki pengaruh signifikan terhadap Tingkat Stres Akademik pada mahasiswa.</t>
  </si>
  <si>
    <t>:</t>
  </si>
  <si>
    <t>Sum of Squares</t>
  </si>
  <si>
    <t>df</t>
  </si>
  <si>
    <t>Mean Square</t>
  </si>
  <si>
    <t>F</t>
  </si>
  <si>
    <t>Sig.</t>
  </si>
  <si>
    <t>Regression</t>
  </si>
  <si>
    <t>Residual</t>
  </si>
  <si>
    <t>Total</t>
  </si>
  <si>
    <t>a. Dependent Variable: Y</t>
  </si>
  <si>
    <t>b. Predictors: (Constant), X2, X1</t>
  </si>
  <si>
    <r>
      <t>ANOVA</t>
    </r>
    <r>
      <rPr>
        <b/>
        <vertAlign val="superscript"/>
        <sz val="11"/>
        <color indexed="60"/>
        <rFont val="Arial Bold"/>
      </rPr>
      <t>a</t>
    </r>
  </si>
  <si>
    <r>
      <t>,000</t>
    </r>
    <r>
      <rPr>
        <vertAlign val="superscript"/>
        <sz val="9"/>
        <color theme="1"/>
        <rFont val="Arial"/>
        <family val="2"/>
      </rPr>
      <t>b</t>
    </r>
  </si>
  <si>
    <t>H2</t>
  </si>
  <si>
    <t>Adversity Quotient (AQ) memiliki pengaruh negatif yang signifikan terhadap Tingkat Stres Akademik pada mahasiswa.</t>
  </si>
  <si>
    <t>Sense of Coherence (SOC) memiliki pengaruh negatif yang signifikan terhadap Tingkat Stres Akademik pada mahasiswa.</t>
  </si>
  <si>
    <t>Unstandardized Coefficients</t>
  </si>
  <si>
    <t>Standardized Coefficients</t>
  </si>
  <si>
    <t>t</t>
  </si>
  <si>
    <t>B</t>
  </si>
  <si>
    <t>Std. Error</t>
  </si>
  <si>
    <t>Beta</t>
  </si>
  <si>
    <t>(Constant)</t>
  </si>
  <si>
    <t>X1</t>
  </si>
  <si>
    <t>X2</t>
  </si>
  <si>
    <t>H3</t>
  </si>
  <si>
    <t>H4</t>
  </si>
  <si>
    <t>Independent Samples Test</t>
  </si>
  <si>
    <t>Sig. (2-tailed)</t>
  </si>
  <si>
    <t>Mean Difference</t>
  </si>
  <si>
    <t>Std. Error Difference</t>
  </si>
  <si>
    <t>Y</t>
  </si>
  <si>
    <t>Terdapat perbedaan yang signifikan mengenai stres akademik pada mahasiswa non beasiswa dan mahasiswa beasiswa</t>
  </si>
  <si>
    <t>FPIP</t>
  </si>
  <si>
    <t>FAI</t>
  </si>
  <si>
    <t>FBHIS</t>
  </si>
  <si>
    <t>FST</t>
  </si>
  <si>
    <t>FIKES</t>
  </si>
  <si>
    <t>FKG</t>
  </si>
  <si>
    <t>Interval- Kategori</t>
  </si>
  <si>
    <t>Semester 1</t>
  </si>
  <si>
    <t>Semester 3</t>
  </si>
  <si>
    <t>Semester 5</t>
  </si>
  <si>
    <t>Semester 7</t>
  </si>
  <si>
    <t>Semester 9</t>
  </si>
  <si>
    <t xml:space="preserve"> Uji Autokorelasi</t>
  </si>
  <si>
    <t>R</t>
  </si>
  <si>
    <t>R Square</t>
  </si>
  <si>
    <t>Adjusted R Square</t>
  </si>
  <si>
    <t>Std. Error of the Estimate</t>
  </si>
  <si>
    <t>Durbin-Watson</t>
  </si>
  <si>
    <r>
      <t>,035</t>
    </r>
    <r>
      <rPr>
        <vertAlign val="superscript"/>
        <sz val="9"/>
        <color theme="1"/>
        <rFont val="Arial"/>
        <family val="2"/>
      </rPr>
      <t>a</t>
    </r>
  </si>
  <si>
    <t xml:space="preserve"> Uji Heteroskedastisitas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</si>
</sst>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###0"/>
    <numFmt numFmtId="166" formatCode="###0.00"/>
    <numFmt numFmtId="167" formatCode="###0.000"/>
    <numFmt numFmtId="168" formatCode="###0.0000000"/>
    <numFmt numFmtId="169" formatCode="###0.00000000"/>
    <numFmt numFmtId="170" formatCode="###0.00000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1"/>
      <color indexed="60"/>
      <name val="Arial Bold"/>
    </font>
    <font>
      <sz val="9"/>
      <color indexed="60"/>
      <name val="Arial"/>
      <family val="2"/>
    </font>
    <font>
      <sz val="9"/>
      <color theme="1"/>
      <name val="Arial"/>
      <family val="2"/>
    </font>
    <font>
      <sz val="11"/>
      <color theme="1"/>
      <name val="Arial Bold"/>
      <charset val="1"/>
    </font>
    <font>
      <vertAlign val="superscript"/>
      <sz val="9"/>
      <color theme="1"/>
      <name val="Arial"/>
      <family val="2"/>
    </font>
    <font>
      <b/>
      <vertAlign val="superscript"/>
      <sz val="11"/>
      <color indexed="60"/>
      <name val="Arial Bold"/>
    </font>
    <font>
      <b/>
      <sz val="12"/>
      <color indexed="60"/>
      <name val="Arial Bold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name val="Arial"/>
    </font>
    <font>
      <sz val="9"/>
      <color indexed="62"/>
      <name val="Arial"/>
    </font>
    <font>
      <sz val="9"/>
      <color indexed="60"/>
      <name val="Arial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theme="1"/>
      </left>
      <right/>
      <top/>
      <bottom/>
      <diagonal/>
    </border>
    <border>
      <left/>
      <right style="thin">
        <color indexed="63"/>
      </right>
      <top style="thin">
        <color theme="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theme="1"/>
      </top>
      <bottom style="thin">
        <color indexed="22"/>
      </bottom>
      <diagonal/>
    </border>
    <border>
      <left/>
      <right/>
      <top/>
      <bottom style="thin">
        <color theme="1"/>
      </bottom>
      <diagonal/>
    </border>
    <border>
      <left style="thin">
        <color indexed="63"/>
      </left>
      <right/>
      <top style="thin">
        <color theme="1"/>
      </top>
      <bottom style="thin">
        <color indexed="22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3"/>
      </right>
      <top style="thin">
        <color theme="1"/>
      </top>
      <bottom style="thin">
        <color theme="1"/>
      </bottom>
      <diagonal/>
    </border>
    <border>
      <left style="thin">
        <color indexed="63"/>
      </left>
      <right style="thin">
        <color indexed="63"/>
      </right>
      <top style="thin">
        <color theme="1"/>
      </top>
      <bottom style="thin">
        <color theme="1"/>
      </bottom>
      <diagonal/>
    </border>
    <border>
      <left style="thin">
        <color indexed="63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indexed="22"/>
      </bottom>
      <diagonal/>
    </border>
    <border>
      <left/>
      <right/>
      <top style="thin">
        <color indexed="22"/>
      </top>
      <bottom style="thin">
        <color theme="1"/>
      </bottom>
      <diagonal/>
    </border>
    <border>
      <left/>
      <right style="thin">
        <color indexed="63"/>
      </right>
      <top/>
      <bottom style="thin">
        <color theme="1"/>
      </bottom>
      <diagonal/>
    </border>
    <border>
      <left style="thin">
        <color indexed="63"/>
      </left>
      <right/>
      <top/>
      <bottom style="thin">
        <color theme="1"/>
      </bottom>
      <diagonal/>
    </border>
    <border>
      <left/>
      <right style="thin">
        <color indexed="63"/>
      </right>
      <top style="thin">
        <color indexed="22"/>
      </top>
      <bottom style="thin">
        <color theme="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theme="1"/>
      </bottom>
      <diagonal/>
    </border>
    <border>
      <left style="thin">
        <color indexed="63"/>
      </left>
      <right/>
      <top style="thin">
        <color indexed="22"/>
      </top>
      <bottom style="thin">
        <color theme="1"/>
      </bottom>
      <diagonal/>
    </border>
    <border>
      <left style="thin">
        <color indexed="63"/>
      </left>
      <right style="thin">
        <color indexed="63"/>
      </right>
      <top/>
      <bottom style="thin">
        <color theme="1"/>
      </bottom>
      <diagonal/>
    </border>
    <border>
      <left/>
      <right style="thin">
        <color indexed="63"/>
      </right>
      <top style="thin">
        <color theme="1"/>
      </top>
      <bottom/>
      <diagonal/>
    </border>
    <border>
      <left style="thin">
        <color indexed="63"/>
      </left>
      <right style="thin">
        <color indexed="63"/>
      </right>
      <top style="thin">
        <color theme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/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</cellStyleXfs>
  <cellXfs count="16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1"/>
    <xf numFmtId="0" fontId="0" fillId="0" borderId="8" xfId="0" applyBorder="1"/>
    <xf numFmtId="0" fontId="0" fillId="2" borderId="1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9" fontId="0" fillId="2" borderId="14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0" fontId="5" fillId="2" borderId="14" xfId="1" applyFont="1" applyFill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165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165" fontId="5" fillId="2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left" wrapText="1"/>
    </xf>
    <xf numFmtId="0" fontId="5" fillId="2" borderId="14" xfId="1" applyFont="1" applyFill="1" applyBorder="1" applyAlignment="1">
      <alignment horizontal="center" vertical="center" wrapText="1"/>
    </xf>
    <xf numFmtId="166" fontId="5" fillId="2" borderId="14" xfId="1" applyNumberFormat="1" applyFont="1" applyFill="1" applyBorder="1" applyAlignment="1">
      <alignment horizontal="center" vertical="center"/>
    </xf>
    <xf numFmtId="167" fontId="5" fillId="2" borderId="14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5" fillId="2" borderId="7" xfId="1" applyFont="1" applyFill="1" applyBorder="1" applyAlignment="1">
      <alignment horizontal="center" vertical="top" wrapText="1"/>
    </xf>
    <xf numFmtId="169" fontId="5" fillId="2" borderId="7" xfId="1" applyNumberFormat="1" applyFont="1" applyFill="1" applyBorder="1" applyAlignment="1">
      <alignment horizontal="right" vertical="top"/>
    </xf>
    <xf numFmtId="0" fontId="5" fillId="2" borderId="15" xfId="1" applyFont="1" applyFill="1" applyBorder="1" applyAlignment="1">
      <alignment horizontal="center" vertical="top" wrapText="1"/>
    </xf>
    <xf numFmtId="168" fontId="5" fillId="2" borderId="15" xfId="1" applyNumberFormat="1" applyFont="1" applyFill="1" applyBorder="1" applyAlignment="1">
      <alignment horizontal="right" vertical="top"/>
    </xf>
    <xf numFmtId="0" fontId="5" fillId="2" borderId="14" xfId="1" applyFont="1" applyFill="1" applyBorder="1" applyAlignment="1">
      <alignment horizontal="center" vertical="top" wrapText="1"/>
    </xf>
    <xf numFmtId="165" fontId="5" fillId="2" borderId="14" xfId="1" applyNumberFormat="1" applyFont="1" applyFill="1" applyBorder="1" applyAlignment="1">
      <alignment horizontal="right" vertical="top"/>
    </xf>
    <xf numFmtId="167" fontId="5" fillId="2" borderId="15" xfId="1" applyNumberFormat="1" applyFont="1" applyFill="1" applyBorder="1" applyAlignment="1">
      <alignment horizontal="right" vertical="top"/>
    </xf>
    <xf numFmtId="0" fontId="5" fillId="2" borderId="21" xfId="1" applyFont="1" applyFill="1" applyBorder="1" applyAlignment="1">
      <alignment horizontal="center" vertical="top" wrapText="1"/>
    </xf>
    <xf numFmtId="167" fontId="5" fillId="2" borderId="21" xfId="1" applyNumberFormat="1" applyFont="1" applyFill="1" applyBorder="1" applyAlignment="1">
      <alignment horizontal="right" vertical="top"/>
    </xf>
    <xf numFmtId="167" fontId="5" fillId="2" borderId="14" xfId="1" applyNumberFormat="1" applyFont="1" applyFill="1" applyBorder="1" applyAlignment="1">
      <alignment horizontal="right" vertical="top"/>
    </xf>
    <xf numFmtId="0" fontId="5" fillId="2" borderId="21" xfId="1" applyFont="1" applyFill="1" applyBorder="1" applyAlignment="1">
      <alignment horizontal="right" vertical="top"/>
    </xf>
    <xf numFmtId="0" fontId="5" fillId="2" borderId="7" xfId="1" applyFont="1" applyFill="1" applyBorder="1" applyAlignment="1">
      <alignment horizontal="center" vertical="center" wrapText="1"/>
    </xf>
    <xf numFmtId="169" fontId="5" fillId="2" borderId="7" xfId="1" applyNumberFormat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 wrapText="1"/>
    </xf>
    <xf numFmtId="168" fontId="5" fillId="2" borderId="15" xfId="1" applyNumberFormat="1" applyFont="1" applyFill="1" applyBorder="1" applyAlignment="1">
      <alignment horizontal="center" vertical="center"/>
    </xf>
    <xf numFmtId="167" fontId="5" fillId="2" borderId="15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167" fontId="5" fillId="2" borderId="21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2"/>
    <xf numFmtId="0" fontId="4" fillId="0" borderId="0" xfId="2" applyFont="1" applyAlignment="1">
      <alignment horizontal="center" vertical="center" wrapText="1"/>
    </xf>
    <xf numFmtId="0" fontId="0" fillId="2" borderId="0" xfId="0" applyFill="1"/>
    <xf numFmtId="0" fontId="5" fillId="2" borderId="0" xfId="2" applyFont="1" applyFill="1" applyAlignment="1">
      <alignment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vertical="center" wrapText="1"/>
    </xf>
    <xf numFmtId="0" fontId="5" fillId="2" borderId="14" xfId="2" applyFont="1" applyFill="1" applyBorder="1" applyAlignment="1">
      <alignment horizontal="center" vertical="center"/>
    </xf>
    <xf numFmtId="0" fontId="5" fillId="2" borderId="14" xfId="2" applyFont="1" applyFill="1" applyBorder="1" applyAlignment="1">
      <alignment horizontal="center" vertical="center" wrapText="1"/>
    </xf>
    <xf numFmtId="167" fontId="5" fillId="2" borderId="16" xfId="2" applyNumberFormat="1" applyFont="1" applyFill="1" applyBorder="1" applyAlignment="1">
      <alignment horizontal="center" vertical="center"/>
    </xf>
    <xf numFmtId="167" fontId="5" fillId="2" borderId="18" xfId="2" applyNumberFormat="1" applyFont="1" applyFill="1" applyBorder="1" applyAlignment="1">
      <alignment horizontal="center" vertical="center"/>
    </xf>
    <xf numFmtId="0" fontId="5" fillId="2" borderId="22" xfId="2" applyFont="1" applyFill="1" applyBorder="1" applyAlignment="1">
      <alignment horizontal="center" vertical="center" wrapText="1"/>
    </xf>
    <xf numFmtId="0" fontId="5" fillId="2" borderId="23" xfId="2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10" fillId="0" borderId="0" xfId="0" applyFont="1"/>
    <xf numFmtId="0" fontId="2" fillId="0" borderId="0" xfId="3"/>
    <xf numFmtId="0" fontId="4" fillId="0" borderId="0" xfId="3" applyFont="1" applyAlignment="1">
      <alignment horizontal="left" vertical="top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2" borderId="17" xfId="3" applyFont="1" applyFill="1" applyBorder="1" applyAlignment="1">
      <alignment horizontal="center" vertical="center" wrapText="1"/>
    </xf>
    <xf numFmtId="0" fontId="5" fillId="2" borderId="18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/>
    </xf>
    <xf numFmtId="167" fontId="5" fillId="2" borderId="16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167" fontId="5" fillId="2" borderId="17" xfId="3" applyNumberFormat="1" applyFont="1" applyFill="1" applyBorder="1" applyAlignment="1">
      <alignment horizontal="center" vertical="center"/>
    </xf>
    <xf numFmtId="0" fontId="5" fillId="2" borderId="18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horizontal="center" vertical="center" wrapText="1"/>
    </xf>
    <xf numFmtId="167" fontId="5" fillId="2" borderId="9" xfId="3" applyNumberFormat="1" applyFont="1" applyFill="1" applyBorder="1" applyAlignment="1">
      <alignment horizontal="center" vertical="center"/>
    </xf>
    <xf numFmtId="165" fontId="5" fillId="2" borderId="10" xfId="3" applyNumberFormat="1" applyFont="1" applyFill="1" applyBorder="1" applyAlignment="1">
      <alignment horizontal="center" vertical="center"/>
    </xf>
    <xf numFmtId="167" fontId="5" fillId="2" borderId="10" xfId="3" applyNumberFormat="1" applyFont="1" applyFill="1" applyBorder="1" applyAlignment="1">
      <alignment horizontal="center" vertical="center"/>
    </xf>
    <xf numFmtId="0" fontId="5" fillId="2" borderId="10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5" fillId="2" borderId="21" xfId="3" applyFont="1" applyFill="1" applyBorder="1" applyAlignment="1">
      <alignment horizontal="center" vertical="center" wrapText="1"/>
    </xf>
    <xf numFmtId="167" fontId="5" fillId="2" borderId="24" xfId="3" applyNumberFormat="1" applyFont="1" applyFill="1" applyBorder="1" applyAlignment="1">
      <alignment horizontal="center" vertical="center"/>
    </xf>
    <xf numFmtId="165" fontId="5" fillId="2" borderId="25" xfId="3" applyNumberFormat="1" applyFont="1" applyFill="1" applyBorder="1" applyAlignment="1">
      <alignment horizontal="center" vertical="center"/>
    </xf>
    <xf numFmtId="0" fontId="5" fillId="2" borderId="25" xfId="3" applyFont="1" applyFill="1" applyBorder="1" applyAlignment="1">
      <alignment horizontal="center" vertical="center" wrapText="1"/>
    </xf>
    <xf numFmtId="0" fontId="5" fillId="2" borderId="26" xfId="3" applyFont="1" applyFill="1" applyBorder="1" applyAlignment="1">
      <alignment horizontal="center" vertical="center" wrapText="1"/>
    </xf>
    <xf numFmtId="0" fontId="10" fillId="0" borderId="8" xfId="0" applyFont="1" applyBorder="1"/>
    <xf numFmtId="0" fontId="5" fillId="2" borderId="11" xfId="3" applyFont="1" applyFill="1" applyBorder="1" applyAlignment="1">
      <alignment horizontal="center" wrapText="1"/>
    </xf>
    <xf numFmtId="0" fontId="5" fillId="2" borderId="27" xfId="3" applyFont="1" applyFill="1" applyBorder="1" applyAlignment="1">
      <alignment horizontal="center" wrapText="1"/>
    </xf>
    <xf numFmtId="0" fontId="5" fillId="2" borderId="13" xfId="3" applyFont="1" applyFill="1" applyBorder="1" applyAlignment="1">
      <alignment horizontal="center" wrapText="1"/>
    </xf>
    <xf numFmtId="0" fontId="5" fillId="2" borderId="29" xfId="3" applyFont="1" applyFill="1" applyBorder="1" applyAlignment="1">
      <alignment horizontal="center" wrapText="1"/>
    </xf>
    <xf numFmtId="0" fontId="5" fillId="2" borderId="14" xfId="3" applyFont="1" applyFill="1" applyBorder="1" applyAlignment="1">
      <alignment horizontal="center" vertical="top"/>
    </xf>
    <xf numFmtId="0" fontId="5" fillId="2" borderId="14" xfId="3" applyFont="1" applyFill="1" applyBorder="1" applyAlignment="1">
      <alignment horizontal="center" vertical="top" wrapText="1"/>
    </xf>
    <xf numFmtId="167" fontId="5" fillId="2" borderId="16" xfId="3" applyNumberFormat="1" applyFont="1" applyFill="1" applyBorder="1" applyAlignment="1">
      <alignment horizontal="center" vertical="top"/>
    </xf>
    <xf numFmtId="167" fontId="5" fillId="2" borderId="17" xfId="3" applyNumberFormat="1" applyFont="1" applyFill="1" applyBorder="1" applyAlignment="1">
      <alignment horizontal="center" vertical="top"/>
    </xf>
    <xf numFmtId="0" fontId="5" fillId="2" borderId="17" xfId="3" applyFont="1" applyFill="1" applyBorder="1" applyAlignment="1">
      <alignment horizontal="center" vertical="top" wrapText="1"/>
    </xf>
    <xf numFmtId="0" fontId="5" fillId="0" borderId="0" xfId="3" applyFont="1" applyAlignment="1">
      <alignment horizontal="center" vertical="top" wrapText="1"/>
    </xf>
    <xf numFmtId="0" fontId="2" fillId="0" borderId="0" xfId="4"/>
    <xf numFmtId="0" fontId="5" fillId="2" borderId="11" xfId="4" applyFont="1" applyFill="1" applyBorder="1" applyAlignment="1">
      <alignment horizontal="center" vertical="center" wrapText="1"/>
    </xf>
    <xf numFmtId="0" fontId="5" fillId="2" borderId="13" xfId="4" applyFont="1" applyFill="1" applyBorder="1" applyAlignment="1">
      <alignment horizontal="center" vertical="center" wrapText="1"/>
    </xf>
    <xf numFmtId="0" fontId="5" fillId="2" borderId="13" xfId="4" applyFont="1" applyFill="1" applyBorder="1" applyAlignment="1">
      <alignment vertical="center" wrapText="1"/>
    </xf>
    <xf numFmtId="0" fontId="5" fillId="2" borderId="14" xfId="4" applyFont="1" applyFill="1" applyBorder="1" applyAlignment="1">
      <alignment horizontal="center" vertical="center" wrapText="1"/>
    </xf>
    <xf numFmtId="167" fontId="5" fillId="2" borderId="16" xfId="4" applyNumberFormat="1" applyFont="1" applyFill="1" applyBorder="1" applyAlignment="1">
      <alignment horizontal="center" vertical="center"/>
    </xf>
    <xf numFmtId="167" fontId="5" fillId="2" borderId="17" xfId="4" applyNumberFormat="1" applyFont="1" applyFill="1" applyBorder="1" applyAlignment="1">
      <alignment horizontal="center" vertical="center"/>
    </xf>
    <xf numFmtId="165" fontId="5" fillId="2" borderId="17" xfId="4" applyNumberFormat="1" applyFont="1" applyFill="1" applyBorder="1" applyAlignment="1">
      <alignment horizontal="center" vertical="center"/>
    </xf>
    <xf numFmtId="0" fontId="5" fillId="2" borderId="16" xfId="4" applyFont="1" applyFill="1" applyBorder="1" applyAlignment="1">
      <alignment horizontal="center" vertical="center" wrapText="1"/>
    </xf>
    <xf numFmtId="0" fontId="5" fillId="2" borderId="17" xfId="4" applyFont="1" applyFill="1" applyBorder="1" applyAlignment="1">
      <alignment horizontal="center" vertical="center" wrapText="1"/>
    </xf>
    <xf numFmtId="0" fontId="3" fillId="0" borderId="0" xfId="4" applyFont="1" applyAlignment="1">
      <alignment vertical="center" wrapText="1"/>
    </xf>
    <xf numFmtId="0" fontId="0" fillId="2" borderId="30" xfId="0" applyFill="1" applyBorder="1"/>
    <xf numFmtId="0" fontId="0" fillId="2" borderId="31" xfId="0" applyFill="1" applyBorder="1"/>
    <xf numFmtId="164" fontId="0" fillId="2" borderId="30" xfId="0" applyNumberFormat="1" applyFill="1" applyBorder="1" applyAlignment="1">
      <alignment horizontal="center" vertical="center"/>
    </xf>
    <xf numFmtId="164" fontId="2" fillId="2" borderId="30" xfId="1" applyNumberFormat="1" applyFill="1" applyBorder="1" applyAlignment="1">
      <alignment horizontal="center" vertical="center"/>
    </xf>
    <xf numFmtId="9" fontId="0" fillId="2" borderId="30" xfId="0" applyNumberFormat="1" applyFill="1" applyBorder="1" applyAlignment="1">
      <alignment horizontal="center" vertical="center"/>
    </xf>
    <xf numFmtId="164" fontId="0" fillId="2" borderId="31" xfId="0" applyNumberFormat="1" applyFill="1" applyBorder="1" applyAlignment="1">
      <alignment horizontal="center" vertical="center"/>
    </xf>
    <xf numFmtId="9" fontId="0" fillId="2" borderId="31" xfId="0" applyNumberFormat="1" applyFill="1" applyBorder="1" applyAlignment="1">
      <alignment horizontal="center" vertical="center"/>
    </xf>
    <xf numFmtId="9" fontId="0" fillId="2" borderId="31" xfId="0" applyNumberFormat="1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12" fillId="0" borderId="0" xfId="5"/>
    <xf numFmtId="0" fontId="14" fillId="0" borderId="0" xfId="5" applyFont="1" applyAlignment="1">
      <alignment horizontal="left" vertical="top" wrapText="1"/>
    </xf>
    <xf numFmtId="0" fontId="14" fillId="0" borderId="0" xfId="5" applyFont="1" applyAlignment="1">
      <alignment horizontal="right" vertical="top"/>
    </xf>
    <xf numFmtId="167" fontId="14" fillId="0" borderId="0" xfId="5" applyNumberFormat="1" applyFont="1" applyAlignment="1">
      <alignment horizontal="right" vertical="top"/>
    </xf>
    <xf numFmtId="170" fontId="14" fillId="0" borderId="0" xfId="5" applyNumberFormat="1" applyFont="1" applyAlignment="1">
      <alignment horizontal="right" vertical="top"/>
    </xf>
    <xf numFmtId="0" fontId="5" fillId="0" borderId="31" xfId="5" applyFont="1" applyBorder="1" applyAlignment="1">
      <alignment horizontal="left" vertical="center" wrapText="1"/>
    </xf>
    <xf numFmtId="0" fontId="5" fillId="0" borderId="35" xfId="5" applyFont="1" applyBorder="1" applyAlignment="1">
      <alignment horizontal="center" vertical="center" wrapText="1"/>
    </xf>
    <xf numFmtId="0" fontId="5" fillId="0" borderId="36" xfId="5" applyFont="1" applyBorder="1" applyAlignment="1">
      <alignment horizontal="center" vertical="center" wrapText="1"/>
    </xf>
    <xf numFmtId="0" fontId="5" fillId="0" borderId="37" xfId="5" applyFont="1" applyBorder="1" applyAlignment="1">
      <alignment horizontal="center" vertical="center" wrapText="1"/>
    </xf>
    <xf numFmtId="0" fontId="5" fillId="3" borderId="30" xfId="5" applyFont="1" applyFill="1" applyBorder="1" applyAlignment="1">
      <alignment horizontal="left" vertical="top"/>
    </xf>
    <xf numFmtId="0" fontId="5" fillId="3" borderId="32" xfId="5" applyFont="1" applyFill="1" applyBorder="1" applyAlignment="1">
      <alignment horizontal="right" vertical="top"/>
    </xf>
    <xf numFmtId="167" fontId="5" fillId="3" borderId="33" xfId="5" applyNumberFormat="1" applyFont="1" applyFill="1" applyBorder="1" applyAlignment="1">
      <alignment horizontal="right" vertical="top"/>
    </xf>
    <xf numFmtId="170" fontId="5" fillId="3" borderId="33" xfId="5" applyNumberFormat="1" applyFont="1" applyFill="1" applyBorder="1" applyAlignment="1">
      <alignment horizontal="right" vertical="top"/>
    </xf>
    <xf numFmtId="167" fontId="5" fillId="3" borderId="34" xfId="5" applyNumberFormat="1" applyFont="1" applyFill="1" applyBorder="1" applyAlignment="1">
      <alignment horizontal="right" vertical="top"/>
    </xf>
    <xf numFmtId="0" fontId="13" fillId="0" borderId="0" xfId="5" applyFont="1" applyAlignment="1">
      <alignment horizontal="left" vertical="top"/>
    </xf>
    <xf numFmtId="0" fontId="9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13" xfId="1" applyFont="1" applyBorder="1" applyAlignment="1">
      <alignment horizontal="left" vertical="top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left" vertical="top" wrapText="1"/>
    </xf>
    <xf numFmtId="0" fontId="5" fillId="2" borderId="13" xfId="3" applyFont="1" applyFill="1" applyBorder="1" applyAlignment="1">
      <alignment horizontal="center" wrapText="1"/>
    </xf>
    <xf numFmtId="0" fontId="5" fillId="2" borderId="28" xfId="3" applyFont="1" applyFill="1" applyBorder="1" applyAlignment="1">
      <alignment horizontal="center" wrapText="1"/>
    </xf>
    <xf numFmtId="0" fontId="5" fillId="2" borderId="29" xfId="3" applyFont="1" applyFill="1" applyBorder="1" applyAlignment="1">
      <alignment horizontal="center" wrapText="1"/>
    </xf>
    <xf numFmtId="0" fontId="5" fillId="2" borderId="11" xfId="3" applyFont="1" applyFill="1" applyBorder="1" applyAlignment="1">
      <alignment horizontal="center" wrapText="1"/>
    </xf>
    <xf numFmtId="0" fontId="5" fillId="2" borderId="22" xfId="3" applyFont="1" applyFill="1" applyBorder="1" applyAlignment="1">
      <alignment horizontal="center" wrapText="1"/>
    </xf>
    <xf numFmtId="0" fontId="5" fillId="2" borderId="27" xfId="3" applyFont="1" applyFill="1" applyBorder="1" applyAlignment="1">
      <alignment horizontal="center" wrapText="1"/>
    </xf>
    <xf numFmtId="0" fontId="5" fillId="0" borderId="13" xfId="3" applyFont="1" applyBorder="1" applyAlignment="1">
      <alignment horizontal="left" vertical="top" wrapText="1"/>
    </xf>
    <xf numFmtId="0" fontId="3" fillId="0" borderId="11" xfId="4" applyFont="1" applyBorder="1" applyAlignment="1">
      <alignment horizontal="center" vertical="center" wrapText="1"/>
    </xf>
    <xf numFmtId="0" fontId="5" fillId="2" borderId="29" xfId="3" applyFont="1" applyFill="1" applyBorder="1" applyAlignment="1">
      <alignment horizontal="center" vertical="center" wrapText="1"/>
    </xf>
    <xf numFmtId="0" fontId="5" fillId="2" borderId="27" xfId="3" applyFont="1" applyFill="1" applyBorder="1" applyAlignment="1">
      <alignment horizontal="center" vertical="center" wrapText="1"/>
    </xf>
  </cellXfs>
  <cellStyles count="6">
    <cellStyle name="Normal" xfId="0" builtinId="0"/>
    <cellStyle name="Normal_Lembar1" xfId="1" xr:uid="{273D2437-B9CF-4217-A606-A463E05312F7}"/>
    <cellStyle name="Normal_Lembar1 (2)" xfId="2" xr:uid="{5924078D-0FD0-4C0C-A99A-0E24B2792860}"/>
    <cellStyle name="Normal_Lembar3" xfId="3" xr:uid="{C034FB48-2B5B-4804-945A-1C13B46CCBFB}"/>
    <cellStyle name="Normal_Uji Asumsi" xfId="5" xr:uid="{DD26040C-4CDF-4CE8-8DE3-EEFEF7DDC115}"/>
    <cellStyle name="Normal_Uji Hipotesis" xfId="4" xr:uid="{4B94E14E-6AC4-442A-B9B0-AC6E39ABE1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18</xdr:row>
      <xdr:rowOff>69850</xdr:rowOff>
    </xdr:from>
    <xdr:to>
      <xdr:col>14</xdr:col>
      <xdr:colOff>558800</xdr:colOff>
      <xdr:row>37</xdr:row>
      <xdr:rowOff>8848</xdr:rowOff>
    </xdr:to>
    <xdr:pic>
      <xdr:nvPicPr>
        <xdr:cNvPr id="3" name="Gambar 2">
          <a:extLst>
            <a:ext uri="{FF2B5EF4-FFF2-40B4-BE49-F238E27FC236}">
              <a16:creationId xmlns:a16="http://schemas.microsoft.com/office/drawing/2014/main" id="{F8DD4A23-5727-7515-7130-1B93719F4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4950" y="5346700"/>
          <a:ext cx="5943600" cy="3507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AE1BD-2933-4203-8C8C-A1E3103F422C}">
  <dimension ref="A1:P313"/>
  <sheetViews>
    <sheetView topLeftCell="A5" workbookViewId="0">
      <selection activeCell="G19" sqref="G19"/>
    </sheetView>
  </sheetViews>
  <sheetFormatPr defaultRowHeight="14.5" x14ac:dyDescent="0.35"/>
  <cols>
    <col min="1" max="2" width="8.7265625" style="1"/>
    <col min="5" max="5" width="18.26953125" customWidth="1"/>
    <col min="6" max="6" width="8.26953125" customWidth="1"/>
    <col min="7" max="7" width="6.7265625" customWidth="1"/>
    <col min="8" max="8" width="17.7265625" customWidth="1"/>
    <col min="11" max="11" width="6.6328125" style="8" customWidth="1"/>
    <col min="12" max="16" width="8.7265625" style="8"/>
  </cols>
  <sheetData>
    <row r="1" spans="1:16" ht="43.5" x14ac:dyDescent="0.35">
      <c r="A1" s="7" t="s">
        <v>0</v>
      </c>
      <c r="B1" s="7" t="s">
        <v>1</v>
      </c>
      <c r="K1" s="8" t="s">
        <v>100</v>
      </c>
      <c r="L1" s="8" t="s">
        <v>101</v>
      </c>
      <c r="M1" s="8" t="s">
        <v>102</v>
      </c>
      <c r="N1" s="8" t="s">
        <v>103</v>
      </c>
      <c r="O1" s="8" t="s">
        <v>104</v>
      </c>
      <c r="P1" s="8" t="s">
        <v>105</v>
      </c>
    </row>
    <row r="2" spans="1:16" x14ac:dyDescent="0.35">
      <c r="A2" s="1">
        <v>55</v>
      </c>
      <c r="B2" s="1">
        <v>67</v>
      </c>
      <c r="E2" s="142" t="s">
        <v>64</v>
      </c>
      <c r="F2" s="142"/>
      <c r="K2" s="8">
        <v>57</v>
      </c>
      <c r="L2" s="8">
        <v>43</v>
      </c>
      <c r="M2" s="8">
        <v>57</v>
      </c>
      <c r="N2" s="8">
        <v>61</v>
      </c>
      <c r="O2" s="8">
        <v>63</v>
      </c>
      <c r="P2" s="8">
        <v>60</v>
      </c>
    </row>
    <row r="3" spans="1:16" ht="14.5" customHeight="1" x14ac:dyDescent="0.35">
      <c r="A3" s="1">
        <v>74</v>
      </c>
      <c r="B3" s="1">
        <v>69</v>
      </c>
      <c r="E3" s="143"/>
      <c r="F3" s="143"/>
      <c r="K3" s="8">
        <v>76</v>
      </c>
      <c r="L3" s="8">
        <v>81</v>
      </c>
      <c r="M3" s="8">
        <v>54</v>
      </c>
      <c r="N3" s="8">
        <v>65</v>
      </c>
      <c r="O3" s="8">
        <v>65</v>
      </c>
      <c r="P3" s="8">
        <v>63</v>
      </c>
    </row>
    <row r="4" spans="1:16" ht="14.5" customHeight="1" x14ac:dyDescent="0.35">
      <c r="A4" s="1">
        <v>52</v>
      </c>
      <c r="B4" s="1">
        <v>68</v>
      </c>
      <c r="E4" s="63" t="s">
        <v>2</v>
      </c>
      <c r="F4" s="63">
        <v>20</v>
      </c>
      <c r="K4" s="8">
        <v>68</v>
      </c>
      <c r="L4" s="8">
        <v>43</v>
      </c>
      <c r="M4" s="8">
        <v>64</v>
      </c>
      <c r="N4" s="8">
        <v>60</v>
      </c>
      <c r="O4" s="8">
        <v>59</v>
      </c>
      <c r="P4" s="8">
        <v>59</v>
      </c>
    </row>
    <row r="5" spans="1:16" x14ac:dyDescent="0.35">
      <c r="A5" s="1">
        <v>75</v>
      </c>
      <c r="B5" s="1">
        <v>65</v>
      </c>
      <c r="E5" s="63" t="s">
        <v>3</v>
      </c>
      <c r="F5" s="63">
        <v>100</v>
      </c>
      <c r="K5" s="8">
        <v>53</v>
      </c>
      <c r="L5" s="8">
        <v>81</v>
      </c>
      <c r="M5" s="8">
        <v>59</v>
      </c>
      <c r="N5" s="8">
        <v>61</v>
      </c>
      <c r="O5" s="8">
        <v>63</v>
      </c>
      <c r="P5" s="8">
        <v>51</v>
      </c>
    </row>
    <row r="6" spans="1:16" x14ac:dyDescent="0.35">
      <c r="A6" s="1">
        <v>75</v>
      </c>
      <c r="B6" s="1">
        <v>64</v>
      </c>
      <c r="E6" s="63" t="s">
        <v>4</v>
      </c>
      <c r="F6" s="63">
        <f>F5-F4</f>
        <v>80</v>
      </c>
      <c r="K6" s="8">
        <v>77</v>
      </c>
      <c r="L6" s="8">
        <v>43</v>
      </c>
      <c r="M6" s="8">
        <v>59</v>
      </c>
      <c r="N6" s="8">
        <v>66</v>
      </c>
      <c r="O6" s="8">
        <v>71</v>
      </c>
      <c r="P6" s="8">
        <v>76</v>
      </c>
    </row>
    <row r="7" spans="1:16" x14ac:dyDescent="0.35">
      <c r="A7" s="1">
        <v>36</v>
      </c>
      <c r="B7" s="1">
        <v>77</v>
      </c>
      <c r="E7" s="63" t="s">
        <v>5</v>
      </c>
      <c r="F7" s="63">
        <f>AVERAGE(F4:F5)</f>
        <v>60</v>
      </c>
      <c r="K7" s="8">
        <v>77</v>
      </c>
      <c r="L7" s="8">
        <v>45</v>
      </c>
      <c r="M7" s="8">
        <v>58</v>
      </c>
      <c r="N7" s="8">
        <v>65</v>
      </c>
      <c r="O7" s="8">
        <v>62</v>
      </c>
      <c r="P7" s="8">
        <v>68</v>
      </c>
    </row>
    <row r="8" spans="1:16" x14ac:dyDescent="0.35">
      <c r="A8" s="1">
        <v>55</v>
      </c>
      <c r="B8" s="1">
        <v>69</v>
      </c>
      <c r="E8" s="63" t="s">
        <v>6</v>
      </c>
      <c r="F8" s="63">
        <f>F6/6</f>
        <v>13.333333333333334</v>
      </c>
      <c r="K8" s="8">
        <v>53</v>
      </c>
      <c r="L8" s="8">
        <v>45</v>
      </c>
      <c r="M8" s="8">
        <v>54</v>
      </c>
      <c r="N8" s="8">
        <v>67</v>
      </c>
      <c r="O8" s="8">
        <v>62</v>
      </c>
      <c r="P8" s="8">
        <v>72</v>
      </c>
    </row>
    <row r="9" spans="1:16" x14ac:dyDescent="0.35">
      <c r="A9" s="1">
        <v>48</v>
      </c>
      <c r="B9" s="1">
        <v>79</v>
      </c>
      <c r="K9" s="8">
        <v>38</v>
      </c>
      <c r="L9" s="8">
        <v>43</v>
      </c>
      <c r="M9" s="8">
        <v>60</v>
      </c>
      <c r="N9" s="8">
        <v>64</v>
      </c>
      <c r="O9" s="8">
        <v>66</v>
      </c>
      <c r="P9" s="8">
        <v>57</v>
      </c>
    </row>
    <row r="10" spans="1:16" ht="14.5" customHeight="1" x14ac:dyDescent="0.35">
      <c r="A10" s="1">
        <v>56</v>
      </c>
      <c r="B10" s="1">
        <v>71</v>
      </c>
      <c r="E10" s="141" t="s">
        <v>63</v>
      </c>
      <c r="F10" s="141"/>
      <c r="G10" s="141"/>
      <c r="H10" s="141"/>
      <c r="I10" s="50"/>
      <c r="J10" s="50"/>
      <c r="K10" s="8">
        <v>56</v>
      </c>
      <c r="L10" s="8">
        <v>44</v>
      </c>
      <c r="M10" s="8">
        <v>57</v>
      </c>
      <c r="N10" s="8">
        <v>53</v>
      </c>
      <c r="O10" s="8">
        <v>68</v>
      </c>
      <c r="P10" s="8">
        <v>49</v>
      </c>
    </row>
    <row r="11" spans="1:16" ht="14.5" customHeight="1" x14ac:dyDescent="0.35">
      <c r="A11" s="1">
        <v>49</v>
      </c>
      <c r="B11" s="1">
        <v>79</v>
      </c>
      <c r="E11" s="141"/>
      <c r="F11" s="141"/>
      <c r="G11" s="141"/>
      <c r="H11" s="141"/>
      <c r="K11" s="8">
        <v>50</v>
      </c>
      <c r="L11" s="8">
        <v>45</v>
      </c>
      <c r="M11" s="8">
        <v>38</v>
      </c>
      <c r="N11" s="8">
        <v>67</v>
      </c>
      <c r="O11" s="8">
        <v>58</v>
      </c>
      <c r="P11" s="8">
        <v>45</v>
      </c>
    </row>
    <row r="12" spans="1:16" ht="14.5" customHeight="1" x14ac:dyDescent="0.35">
      <c r="A12" s="1">
        <v>56</v>
      </c>
      <c r="B12" s="1">
        <v>66</v>
      </c>
      <c r="E12" s="63"/>
      <c r="F12" s="69" t="s">
        <v>8</v>
      </c>
      <c r="G12" s="67">
        <f>F7-(1.5*F8)</f>
        <v>40</v>
      </c>
      <c r="H12" s="3" t="s">
        <v>10</v>
      </c>
      <c r="K12" s="8">
        <v>58</v>
      </c>
      <c r="L12" s="8">
        <v>47</v>
      </c>
      <c r="M12" s="8">
        <v>57</v>
      </c>
      <c r="N12" s="8">
        <v>67</v>
      </c>
      <c r="O12" s="8">
        <v>61</v>
      </c>
      <c r="P12" s="8">
        <v>46</v>
      </c>
    </row>
    <row r="13" spans="1:16" x14ac:dyDescent="0.35">
      <c r="A13" s="1">
        <v>78</v>
      </c>
      <c r="B13" s="1">
        <v>65</v>
      </c>
      <c r="E13" s="2">
        <f>F7-(1.5*F8)</f>
        <v>40</v>
      </c>
      <c r="F13" s="69" t="s">
        <v>7</v>
      </c>
      <c r="G13" s="68">
        <f>F7-(0.5*F8)</f>
        <v>53.333333333333336</v>
      </c>
      <c r="H13" s="4" t="s">
        <v>11</v>
      </c>
      <c r="K13" s="8">
        <v>51</v>
      </c>
      <c r="L13" s="8">
        <v>83</v>
      </c>
      <c r="M13" s="8">
        <v>59</v>
      </c>
      <c r="N13" s="8">
        <v>72</v>
      </c>
      <c r="O13" s="8">
        <v>64</v>
      </c>
      <c r="P13" s="8">
        <v>59</v>
      </c>
    </row>
    <row r="14" spans="1:16" x14ac:dyDescent="0.35">
      <c r="A14" s="1">
        <v>76</v>
      </c>
      <c r="B14" s="1">
        <v>66</v>
      </c>
      <c r="E14" s="66">
        <f>F7-(0.5*F8)</f>
        <v>53.333333333333336</v>
      </c>
      <c r="F14" s="69" t="s">
        <v>7</v>
      </c>
      <c r="G14" s="68">
        <f>F7+(0.5*F8)</f>
        <v>66.666666666666671</v>
      </c>
      <c r="H14" s="4" t="s">
        <v>12</v>
      </c>
      <c r="K14" s="8">
        <v>62</v>
      </c>
      <c r="L14" s="8">
        <v>44</v>
      </c>
      <c r="M14" s="8">
        <v>45</v>
      </c>
      <c r="N14" s="8">
        <v>65</v>
      </c>
      <c r="O14" s="8">
        <v>69</v>
      </c>
      <c r="P14" s="8">
        <v>74</v>
      </c>
    </row>
    <row r="15" spans="1:16" x14ac:dyDescent="0.35">
      <c r="A15" s="1">
        <v>81</v>
      </c>
      <c r="B15" s="1">
        <v>73</v>
      </c>
      <c r="E15" s="66">
        <f>F7+(0.5*F8)</f>
        <v>66.666666666666671</v>
      </c>
      <c r="F15" s="69" t="s">
        <v>7</v>
      </c>
      <c r="G15" s="67">
        <f>F7+(1.5*F8)</f>
        <v>80</v>
      </c>
      <c r="H15" s="4" t="s">
        <v>13</v>
      </c>
      <c r="K15" s="8">
        <v>58</v>
      </c>
      <c r="L15" s="8">
        <v>42</v>
      </c>
      <c r="M15" s="8">
        <v>60</v>
      </c>
      <c r="N15" s="8">
        <v>60</v>
      </c>
      <c r="O15" s="8">
        <v>61</v>
      </c>
      <c r="P15" s="8">
        <v>51</v>
      </c>
    </row>
    <row r="16" spans="1:16" x14ac:dyDescent="0.35">
      <c r="A16" s="1">
        <v>50</v>
      </c>
      <c r="B16" s="1">
        <v>65</v>
      </c>
      <c r="E16" s="65">
        <f>F7+(1.5*F8)</f>
        <v>80</v>
      </c>
      <c r="F16" s="69" t="s">
        <v>9</v>
      </c>
      <c r="G16" s="64"/>
      <c r="H16" s="5" t="s">
        <v>14</v>
      </c>
      <c r="K16" s="8">
        <v>80</v>
      </c>
      <c r="L16" s="8">
        <v>45</v>
      </c>
      <c r="M16" s="8">
        <v>66</v>
      </c>
      <c r="N16" s="8">
        <v>61</v>
      </c>
      <c r="O16" s="8">
        <v>69</v>
      </c>
      <c r="P16" s="8">
        <v>65</v>
      </c>
    </row>
    <row r="17" spans="1:16" x14ac:dyDescent="0.35">
      <c r="A17" s="1">
        <v>71</v>
      </c>
      <c r="B17" s="1">
        <v>71</v>
      </c>
      <c r="K17" s="8">
        <v>78</v>
      </c>
      <c r="L17" s="8">
        <v>43</v>
      </c>
      <c r="M17" s="8">
        <v>67</v>
      </c>
      <c r="N17" s="8">
        <v>61</v>
      </c>
      <c r="O17" s="8">
        <v>59</v>
      </c>
      <c r="P17" s="8">
        <v>55</v>
      </c>
    </row>
    <row r="18" spans="1:16" x14ac:dyDescent="0.35">
      <c r="A18" s="1">
        <v>50</v>
      </c>
      <c r="B18" s="1">
        <v>63</v>
      </c>
      <c r="K18" s="8">
        <v>83</v>
      </c>
      <c r="L18" s="8">
        <v>44</v>
      </c>
      <c r="M18" s="8">
        <v>74</v>
      </c>
      <c r="N18" s="8">
        <v>69</v>
      </c>
      <c r="O18" s="8">
        <v>63</v>
      </c>
      <c r="P18" s="8">
        <v>70</v>
      </c>
    </row>
    <row r="19" spans="1:16" x14ac:dyDescent="0.35">
      <c r="A19" s="1">
        <v>56</v>
      </c>
      <c r="B19" s="1">
        <v>73</v>
      </c>
      <c r="K19" s="8">
        <v>52</v>
      </c>
      <c r="L19" s="8">
        <v>44</v>
      </c>
      <c r="M19" s="8">
        <v>66</v>
      </c>
      <c r="N19" s="8">
        <v>73</v>
      </c>
      <c r="O19" s="8">
        <v>68</v>
      </c>
      <c r="P19" s="8">
        <v>57</v>
      </c>
    </row>
    <row r="20" spans="1:16" x14ac:dyDescent="0.35">
      <c r="A20" s="1">
        <v>48</v>
      </c>
      <c r="B20" s="1">
        <v>75</v>
      </c>
      <c r="K20" s="8">
        <v>66</v>
      </c>
      <c r="L20" s="8">
        <v>45</v>
      </c>
      <c r="M20" s="8">
        <v>56</v>
      </c>
      <c r="N20" s="8">
        <v>53</v>
      </c>
      <c r="O20" s="8">
        <v>63</v>
      </c>
      <c r="P20" s="8">
        <v>57</v>
      </c>
    </row>
    <row r="21" spans="1:16" x14ac:dyDescent="0.35">
      <c r="A21" s="1">
        <v>56</v>
      </c>
      <c r="B21" s="1">
        <v>69</v>
      </c>
      <c r="K21" s="8">
        <v>73</v>
      </c>
      <c r="L21" s="8">
        <v>84</v>
      </c>
      <c r="M21" s="8">
        <v>54</v>
      </c>
      <c r="N21" s="8">
        <v>75</v>
      </c>
      <c r="O21" s="8">
        <v>74</v>
      </c>
      <c r="P21" s="8">
        <v>62</v>
      </c>
    </row>
    <row r="22" spans="1:16" x14ac:dyDescent="0.35">
      <c r="A22" s="1">
        <v>50</v>
      </c>
      <c r="B22" s="1">
        <v>78</v>
      </c>
      <c r="K22" s="8">
        <v>52</v>
      </c>
      <c r="L22" s="8">
        <v>39</v>
      </c>
      <c r="M22" s="8">
        <v>58</v>
      </c>
      <c r="N22" s="8">
        <v>63</v>
      </c>
      <c r="O22" s="8">
        <v>65</v>
      </c>
      <c r="P22" s="8">
        <v>59</v>
      </c>
    </row>
    <row r="23" spans="1:16" x14ac:dyDescent="0.35">
      <c r="A23" s="1">
        <v>67</v>
      </c>
      <c r="B23" s="1">
        <v>61</v>
      </c>
      <c r="K23" s="8">
        <v>58</v>
      </c>
      <c r="L23" s="8">
        <v>39</v>
      </c>
      <c r="M23" s="8">
        <v>63</v>
      </c>
      <c r="N23" s="8">
        <v>63</v>
      </c>
      <c r="O23" s="8">
        <v>69</v>
      </c>
      <c r="P23" s="8">
        <v>55</v>
      </c>
    </row>
    <row r="24" spans="1:16" x14ac:dyDescent="0.35">
      <c r="A24" s="1">
        <v>38</v>
      </c>
      <c r="B24" s="1">
        <v>69</v>
      </c>
      <c r="K24" s="8">
        <v>50</v>
      </c>
      <c r="L24" s="8">
        <v>42</v>
      </c>
      <c r="M24" s="8">
        <v>70</v>
      </c>
      <c r="N24" s="8">
        <v>63</v>
      </c>
      <c r="O24" s="8">
        <v>63</v>
      </c>
      <c r="P24" s="8">
        <v>56</v>
      </c>
    </row>
    <row r="25" spans="1:16" x14ac:dyDescent="0.35">
      <c r="A25" s="1">
        <v>77</v>
      </c>
      <c r="B25" s="1">
        <v>61</v>
      </c>
      <c r="K25" s="8">
        <v>58</v>
      </c>
      <c r="L25" s="8">
        <v>43</v>
      </c>
      <c r="M25" s="8">
        <v>57</v>
      </c>
      <c r="N25" s="8">
        <v>66</v>
      </c>
      <c r="O25" s="8">
        <v>60</v>
      </c>
      <c r="P25" s="8">
        <v>55</v>
      </c>
    </row>
    <row r="26" spans="1:16" x14ac:dyDescent="0.35">
      <c r="A26" s="1">
        <v>82</v>
      </c>
      <c r="B26" s="1">
        <v>67</v>
      </c>
      <c r="K26" s="8">
        <v>52</v>
      </c>
      <c r="L26" s="8">
        <v>82</v>
      </c>
      <c r="M26" s="8">
        <v>62</v>
      </c>
      <c r="N26" s="8">
        <v>62</v>
      </c>
      <c r="O26" s="8">
        <v>64</v>
      </c>
      <c r="P26" s="8">
        <v>62</v>
      </c>
    </row>
    <row r="27" spans="1:16" x14ac:dyDescent="0.35">
      <c r="A27" s="1">
        <v>50</v>
      </c>
      <c r="B27" s="1">
        <v>73</v>
      </c>
      <c r="K27" s="8">
        <v>69</v>
      </c>
      <c r="L27" s="8">
        <v>42</v>
      </c>
      <c r="M27" s="8">
        <v>70</v>
      </c>
      <c r="N27" s="8">
        <v>65</v>
      </c>
      <c r="O27" s="8">
        <v>69</v>
      </c>
      <c r="P27" s="8">
        <v>59</v>
      </c>
    </row>
    <row r="28" spans="1:16" x14ac:dyDescent="0.35">
      <c r="A28" s="1">
        <v>78</v>
      </c>
      <c r="B28" s="1">
        <v>70</v>
      </c>
      <c r="K28" s="8">
        <v>40</v>
      </c>
      <c r="L28" s="8">
        <v>43</v>
      </c>
      <c r="M28" s="8">
        <v>68</v>
      </c>
      <c r="N28" s="8">
        <v>57</v>
      </c>
      <c r="O28" s="8">
        <v>65</v>
      </c>
      <c r="P28" s="8">
        <v>59</v>
      </c>
    </row>
    <row r="29" spans="1:16" x14ac:dyDescent="0.35">
      <c r="A29" s="1">
        <v>46</v>
      </c>
      <c r="B29" s="1">
        <v>68</v>
      </c>
      <c r="K29" s="8">
        <v>79</v>
      </c>
      <c r="L29" s="8">
        <v>46</v>
      </c>
      <c r="M29" s="8">
        <v>58</v>
      </c>
      <c r="N29" s="8">
        <v>50</v>
      </c>
      <c r="O29" s="8">
        <v>67</v>
      </c>
      <c r="P29" s="8">
        <v>51</v>
      </c>
    </row>
    <row r="30" spans="1:16" x14ac:dyDescent="0.35">
      <c r="A30" s="1">
        <v>78</v>
      </c>
      <c r="B30" s="1">
        <v>71</v>
      </c>
      <c r="K30" s="8">
        <v>84</v>
      </c>
      <c r="L30" s="8">
        <v>81</v>
      </c>
      <c r="M30" s="8">
        <v>68</v>
      </c>
      <c r="N30" s="8">
        <v>70</v>
      </c>
      <c r="O30" s="8">
        <v>63</v>
      </c>
      <c r="P30" s="8">
        <v>62</v>
      </c>
    </row>
    <row r="31" spans="1:16" x14ac:dyDescent="0.35">
      <c r="A31" s="1">
        <v>84</v>
      </c>
      <c r="B31" s="1">
        <v>73</v>
      </c>
      <c r="K31" s="8">
        <v>52</v>
      </c>
      <c r="L31" s="8">
        <v>45</v>
      </c>
      <c r="M31" s="8">
        <v>65</v>
      </c>
      <c r="N31" s="8">
        <v>72</v>
      </c>
      <c r="O31" s="8">
        <v>66</v>
      </c>
      <c r="P31" s="8">
        <v>55</v>
      </c>
    </row>
    <row r="32" spans="1:16" x14ac:dyDescent="0.35">
      <c r="A32" s="1">
        <v>78</v>
      </c>
      <c r="B32" s="1">
        <v>66</v>
      </c>
      <c r="K32" s="8">
        <v>79</v>
      </c>
      <c r="L32" s="8">
        <v>39</v>
      </c>
      <c r="M32" s="8">
        <v>60</v>
      </c>
      <c r="N32" s="8">
        <v>74</v>
      </c>
      <c r="O32" s="8">
        <v>70</v>
      </c>
      <c r="P32" s="8">
        <v>71</v>
      </c>
    </row>
    <row r="33" spans="1:15" x14ac:dyDescent="0.35">
      <c r="A33" s="1">
        <v>78</v>
      </c>
      <c r="K33" s="8">
        <v>47</v>
      </c>
      <c r="L33" s="8">
        <v>44</v>
      </c>
      <c r="M33" s="8">
        <v>54</v>
      </c>
      <c r="N33" s="8">
        <v>58</v>
      </c>
      <c r="O33" s="8">
        <v>61</v>
      </c>
    </row>
    <row r="34" spans="1:15" x14ac:dyDescent="0.35">
      <c r="A34" s="1">
        <v>78</v>
      </c>
      <c r="K34" s="8">
        <v>80</v>
      </c>
      <c r="L34" s="8">
        <v>81</v>
      </c>
      <c r="M34" s="8">
        <v>62</v>
      </c>
      <c r="N34" s="8">
        <v>68</v>
      </c>
      <c r="O34" s="8">
        <v>70</v>
      </c>
    </row>
    <row r="35" spans="1:15" x14ac:dyDescent="0.35">
      <c r="A35" s="1">
        <v>49</v>
      </c>
      <c r="K35" s="8">
        <v>86</v>
      </c>
      <c r="L35" s="8">
        <v>85</v>
      </c>
      <c r="M35" s="8">
        <v>67</v>
      </c>
      <c r="N35" s="8">
        <v>63</v>
      </c>
      <c r="O35" s="8">
        <v>57</v>
      </c>
    </row>
    <row r="36" spans="1:15" x14ac:dyDescent="0.35">
      <c r="A36" s="1">
        <v>74</v>
      </c>
      <c r="K36" s="8">
        <v>80</v>
      </c>
      <c r="L36" s="8">
        <v>85</v>
      </c>
      <c r="M36" s="8">
        <v>62</v>
      </c>
      <c r="N36" s="8">
        <v>59</v>
      </c>
      <c r="O36" s="8">
        <v>62</v>
      </c>
    </row>
    <row r="37" spans="1:15" x14ac:dyDescent="0.35">
      <c r="A37" s="1">
        <v>83</v>
      </c>
      <c r="K37" s="8">
        <v>79</v>
      </c>
      <c r="L37" s="8">
        <v>42</v>
      </c>
      <c r="M37" s="8">
        <v>55</v>
      </c>
      <c r="N37" s="8">
        <v>70</v>
      </c>
      <c r="O37" s="8">
        <v>69</v>
      </c>
    </row>
    <row r="38" spans="1:15" x14ac:dyDescent="0.35">
      <c r="A38" s="1">
        <v>50</v>
      </c>
      <c r="K38" s="8">
        <v>80</v>
      </c>
      <c r="L38" s="8">
        <v>81</v>
      </c>
      <c r="M38" s="8">
        <v>60</v>
      </c>
      <c r="N38" s="8">
        <v>69</v>
      </c>
      <c r="O38" s="8">
        <v>62</v>
      </c>
    </row>
    <row r="39" spans="1:15" x14ac:dyDescent="0.35">
      <c r="A39" s="1">
        <v>75</v>
      </c>
      <c r="K39" s="8">
        <v>50</v>
      </c>
      <c r="L39" s="8">
        <v>82</v>
      </c>
      <c r="M39" s="8">
        <v>62</v>
      </c>
      <c r="N39" s="8">
        <v>72</v>
      </c>
      <c r="O39" s="8">
        <v>65</v>
      </c>
    </row>
    <row r="40" spans="1:15" x14ac:dyDescent="0.35">
      <c r="A40" s="1">
        <v>51</v>
      </c>
      <c r="K40" s="8">
        <v>75</v>
      </c>
      <c r="L40" s="8">
        <v>43</v>
      </c>
      <c r="M40" s="8">
        <v>67</v>
      </c>
      <c r="N40" s="8">
        <v>65</v>
      </c>
      <c r="O40" s="8">
        <v>63</v>
      </c>
    </row>
    <row r="41" spans="1:15" x14ac:dyDescent="0.35">
      <c r="A41" s="1">
        <v>81</v>
      </c>
      <c r="K41" s="8">
        <v>84</v>
      </c>
      <c r="L41" s="8">
        <v>43</v>
      </c>
      <c r="M41" s="8">
        <v>78</v>
      </c>
      <c r="N41" s="8">
        <v>72</v>
      </c>
      <c r="O41" s="8">
        <v>57</v>
      </c>
    </row>
    <row r="42" spans="1:15" x14ac:dyDescent="0.35">
      <c r="A42" s="1">
        <v>81</v>
      </c>
      <c r="K42" s="8">
        <v>51</v>
      </c>
      <c r="L42" s="8">
        <v>84</v>
      </c>
      <c r="M42" s="8">
        <v>60</v>
      </c>
      <c r="N42" s="8">
        <v>66</v>
      </c>
      <c r="O42" s="8">
        <v>61</v>
      </c>
    </row>
    <row r="43" spans="1:15" x14ac:dyDescent="0.35">
      <c r="A43" s="1">
        <v>80</v>
      </c>
      <c r="K43" s="8">
        <v>76</v>
      </c>
      <c r="L43" s="8">
        <v>41</v>
      </c>
      <c r="M43" s="8">
        <v>62</v>
      </c>
      <c r="N43" s="8">
        <v>74</v>
      </c>
      <c r="O43" s="8">
        <v>66</v>
      </c>
    </row>
    <row r="44" spans="1:15" x14ac:dyDescent="0.35">
      <c r="A44" s="1">
        <v>82</v>
      </c>
      <c r="K44" s="8">
        <v>52</v>
      </c>
      <c r="L44" s="8">
        <v>38</v>
      </c>
      <c r="M44" s="8">
        <v>66</v>
      </c>
      <c r="N44" s="8">
        <v>58</v>
      </c>
      <c r="O44" s="8">
        <v>63</v>
      </c>
    </row>
    <row r="45" spans="1:15" x14ac:dyDescent="0.35">
      <c r="A45" s="1">
        <v>42</v>
      </c>
      <c r="K45" s="8">
        <v>83</v>
      </c>
      <c r="L45" s="8">
        <v>46</v>
      </c>
      <c r="M45" s="8">
        <v>68</v>
      </c>
      <c r="N45" s="8">
        <v>51</v>
      </c>
      <c r="O45" s="8">
        <v>67</v>
      </c>
    </row>
    <row r="46" spans="1:15" x14ac:dyDescent="0.35">
      <c r="A46" s="1">
        <v>80</v>
      </c>
      <c r="K46" s="8">
        <v>83</v>
      </c>
      <c r="L46" s="8">
        <v>83</v>
      </c>
      <c r="M46" s="8">
        <v>62</v>
      </c>
      <c r="N46" s="8">
        <v>53</v>
      </c>
      <c r="O46" s="8">
        <v>71</v>
      </c>
    </row>
    <row r="47" spans="1:15" x14ac:dyDescent="0.35">
      <c r="A47" s="1">
        <v>79</v>
      </c>
      <c r="K47" s="8">
        <v>82</v>
      </c>
      <c r="L47" s="8">
        <v>46</v>
      </c>
      <c r="M47" s="8">
        <v>72</v>
      </c>
      <c r="N47" s="8">
        <v>61</v>
      </c>
      <c r="O47" s="8">
        <v>65</v>
      </c>
    </row>
    <row r="48" spans="1:15" x14ac:dyDescent="0.35">
      <c r="A48" s="1">
        <v>42</v>
      </c>
      <c r="K48" s="8">
        <v>84</v>
      </c>
      <c r="L48" s="8">
        <v>43</v>
      </c>
      <c r="M48" s="8">
        <v>73</v>
      </c>
      <c r="N48" s="8">
        <v>63</v>
      </c>
      <c r="O48" s="8">
        <v>60</v>
      </c>
    </row>
    <row r="49" spans="1:15" x14ac:dyDescent="0.35">
      <c r="A49" s="1">
        <v>40</v>
      </c>
      <c r="K49" s="8">
        <v>44</v>
      </c>
      <c r="L49" s="8">
        <v>60</v>
      </c>
      <c r="M49" s="8">
        <v>58</v>
      </c>
      <c r="N49" s="8">
        <v>73</v>
      </c>
      <c r="O49" s="8">
        <v>61</v>
      </c>
    </row>
    <row r="50" spans="1:15" x14ac:dyDescent="0.35">
      <c r="A50" s="1">
        <v>39</v>
      </c>
      <c r="K50" s="8">
        <v>82</v>
      </c>
      <c r="L50" s="8">
        <v>65</v>
      </c>
      <c r="M50" s="8">
        <v>58</v>
      </c>
      <c r="N50" s="8">
        <v>58</v>
      </c>
      <c r="O50" s="8">
        <v>59</v>
      </c>
    </row>
    <row r="51" spans="1:15" x14ac:dyDescent="0.35">
      <c r="A51" s="1">
        <v>36</v>
      </c>
      <c r="K51" s="8">
        <v>81</v>
      </c>
      <c r="L51" s="8">
        <v>64</v>
      </c>
      <c r="M51" s="8">
        <v>62</v>
      </c>
      <c r="N51" s="8">
        <v>66</v>
      </c>
      <c r="O51" s="8">
        <v>67</v>
      </c>
    </row>
    <row r="52" spans="1:15" x14ac:dyDescent="0.35">
      <c r="A52" s="1">
        <v>38</v>
      </c>
      <c r="K52" s="8">
        <v>44</v>
      </c>
      <c r="L52" s="8">
        <v>85</v>
      </c>
      <c r="M52" s="8">
        <v>69</v>
      </c>
      <c r="N52" s="8">
        <v>73</v>
      </c>
      <c r="O52" s="8">
        <v>73</v>
      </c>
    </row>
    <row r="53" spans="1:15" x14ac:dyDescent="0.35">
      <c r="A53" s="1">
        <v>40</v>
      </c>
      <c r="K53" s="8">
        <v>41</v>
      </c>
      <c r="L53" s="8">
        <v>56</v>
      </c>
      <c r="M53" s="8">
        <v>67</v>
      </c>
      <c r="N53" s="8">
        <v>72</v>
      </c>
      <c r="O53" s="8">
        <v>72</v>
      </c>
    </row>
    <row r="54" spans="1:15" x14ac:dyDescent="0.35">
      <c r="A54" s="1">
        <v>80</v>
      </c>
      <c r="K54" s="8">
        <v>41</v>
      </c>
      <c r="L54" s="8">
        <v>57</v>
      </c>
      <c r="M54" s="8">
        <v>64</v>
      </c>
      <c r="N54" s="8">
        <v>65</v>
      </c>
      <c r="O54" s="8">
        <v>71</v>
      </c>
    </row>
    <row r="55" spans="1:15" x14ac:dyDescent="0.35">
      <c r="A55" s="1">
        <v>40</v>
      </c>
      <c r="K55" s="8">
        <v>38</v>
      </c>
      <c r="L55" s="8">
        <v>65</v>
      </c>
      <c r="M55" s="8">
        <v>68</v>
      </c>
      <c r="N55" s="8">
        <v>67</v>
      </c>
      <c r="O55" s="8">
        <v>66</v>
      </c>
    </row>
    <row r="56" spans="1:15" x14ac:dyDescent="0.35">
      <c r="A56" s="1">
        <v>42</v>
      </c>
      <c r="K56" s="8">
        <v>40</v>
      </c>
      <c r="L56" s="8">
        <v>70</v>
      </c>
      <c r="M56" s="8">
        <v>68</v>
      </c>
      <c r="N56" s="8">
        <v>59</v>
      </c>
      <c r="O56" s="8">
        <v>71</v>
      </c>
    </row>
    <row r="57" spans="1:15" x14ac:dyDescent="0.35">
      <c r="A57" s="1">
        <v>39</v>
      </c>
      <c r="K57" s="8">
        <v>42</v>
      </c>
      <c r="L57" s="8">
        <v>41</v>
      </c>
      <c r="M57" s="8">
        <v>59</v>
      </c>
      <c r="N57" s="8">
        <v>62</v>
      </c>
      <c r="O57" s="8">
        <v>52</v>
      </c>
    </row>
    <row r="58" spans="1:15" x14ac:dyDescent="0.35">
      <c r="A58" s="1">
        <v>73</v>
      </c>
      <c r="K58" s="8">
        <v>82</v>
      </c>
      <c r="M58" s="8">
        <v>55</v>
      </c>
      <c r="N58" s="8">
        <v>50</v>
      </c>
      <c r="O58" s="8">
        <v>66</v>
      </c>
    </row>
    <row r="59" spans="1:15" x14ac:dyDescent="0.35">
      <c r="A59" s="1">
        <v>41</v>
      </c>
      <c r="K59" s="8">
        <v>42</v>
      </c>
      <c r="M59" s="8">
        <v>67</v>
      </c>
      <c r="N59" s="8">
        <v>53</v>
      </c>
      <c r="O59" s="8">
        <v>65</v>
      </c>
    </row>
    <row r="60" spans="1:15" x14ac:dyDescent="0.35">
      <c r="A60" s="1">
        <v>41</v>
      </c>
      <c r="K60" s="8">
        <v>44</v>
      </c>
      <c r="M60" s="8">
        <v>53</v>
      </c>
      <c r="N60" s="8">
        <v>63</v>
      </c>
      <c r="O60" s="8">
        <v>69</v>
      </c>
    </row>
    <row r="61" spans="1:15" x14ac:dyDescent="0.35">
      <c r="A61" s="1">
        <v>41</v>
      </c>
      <c r="K61" s="8">
        <v>41</v>
      </c>
      <c r="M61" s="8">
        <v>52</v>
      </c>
      <c r="N61" s="8">
        <v>57</v>
      </c>
      <c r="O61" s="8">
        <v>66</v>
      </c>
    </row>
    <row r="62" spans="1:15" x14ac:dyDescent="0.35">
      <c r="A62" s="1">
        <v>39</v>
      </c>
      <c r="K62" s="8">
        <v>75</v>
      </c>
      <c r="M62" s="8">
        <v>51</v>
      </c>
      <c r="N62" s="8">
        <v>65</v>
      </c>
      <c r="O62" s="8">
        <v>62</v>
      </c>
    </row>
    <row r="63" spans="1:15" x14ac:dyDescent="0.35">
      <c r="A63" s="1">
        <v>78</v>
      </c>
      <c r="K63" s="8">
        <v>43</v>
      </c>
      <c r="M63" s="8">
        <v>58</v>
      </c>
      <c r="N63" s="8">
        <v>54</v>
      </c>
    </row>
    <row r="64" spans="1:15" x14ac:dyDescent="0.35">
      <c r="A64" s="1">
        <v>43</v>
      </c>
      <c r="K64" s="8">
        <v>43</v>
      </c>
      <c r="M64" s="8">
        <v>55</v>
      </c>
    </row>
    <row r="65" spans="1:13" x14ac:dyDescent="0.35">
      <c r="A65" s="1">
        <v>79</v>
      </c>
      <c r="K65" s="8">
        <v>43</v>
      </c>
      <c r="M65" s="8">
        <v>74</v>
      </c>
    </row>
    <row r="66" spans="1:13" x14ac:dyDescent="0.35">
      <c r="A66" s="1">
        <v>41</v>
      </c>
      <c r="K66" s="8">
        <v>41</v>
      </c>
      <c r="M66" s="8">
        <v>71</v>
      </c>
    </row>
    <row r="67" spans="1:13" x14ac:dyDescent="0.35">
      <c r="A67" s="1">
        <v>79</v>
      </c>
      <c r="K67" s="8">
        <v>80</v>
      </c>
    </row>
    <row r="68" spans="1:13" x14ac:dyDescent="0.35">
      <c r="A68" s="1">
        <v>41</v>
      </c>
      <c r="K68" s="8">
        <v>45</v>
      </c>
    </row>
    <row r="69" spans="1:13" x14ac:dyDescent="0.35">
      <c r="A69" s="1">
        <v>79</v>
      </c>
      <c r="K69" s="8">
        <v>81</v>
      </c>
    </row>
    <row r="70" spans="1:13" x14ac:dyDescent="0.35">
      <c r="A70" s="1">
        <v>41</v>
      </c>
    </row>
    <row r="71" spans="1:13" x14ac:dyDescent="0.35">
      <c r="A71" s="1">
        <v>43</v>
      </c>
    </row>
    <row r="72" spans="1:13" x14ac:dyDescent="0.35">
      <c r="A72" s="1">
        <v>43</v>
      </c>
    </row>
    <row r="73" spans="1:13" x14ac:dyDescent="0.35">
      <c r="A73" s="1">
        <v>41</v>
      </c>
    </row>
    <row r="74" spans="1:13" x14ac:dyDescent="0.35">
      <c r="A74" s="1">
        <v>42</v>
      </c>
    </row>
    <row r="75" spans="1:13" x14ac:dyDescent="0.35">
      <c r="A75" s="1">
        <v>43</v>
      </c>
    </row>
    <row r="76" spans="1:13" x14ac:dyDescent="0.35">
      <c r="A76" s="1">
        <v>45</v>
      </c>
    </row>
    <row r="77" spans="1:13" x14ac:dyDescent="0.35">
      <c r="A77" s="1">
        <v>81</v>
      </c>
    </row>
    <row r="78" spans="1:13" x14ac:dyDescent="0.35">
      <c r="A78" s="1">
        <v>42</v>
      </c>
    </row>
    <row r="79" spans="1:13" x14ac:dyDescent="0.35">
      <c r="A79" s="1">
        <v>40</v>
      </c>
    </row>
    <row r="80" spans="1:13" x14ac:dyDescent="0.35">
      <c r="A80" s="1">
        <v>43</v>
      </c>
    </row>
    <row r="81" spans="1:1" x14ac:dyDescent="0.35">
      <c r="A81" s="1">
        <v>41</v>
      </c>
    </row>
    <row r="82" spans="1:1" x14ac:dyDescent="0.35">
      <c r="A82" s="1">
        <v>42</v>
      </c>
    </row>
    <row r="83" spans="1:1" x14ac:dyDescent="0.35">
      <c r="A83" s="1">
        <v>42</v>
      </c>
    </row>
    <row r="84" spans="1:1" x14ac:dyDescent="0.35">
      <c r="A84" s="1">
        <v>43</v>
      </c>
    </row>
    <row r="85" spans="1:1" x14ac:dyDescent="0.35">
      <c r="A85" s="1">
        <v>82</v>
      </c>
    </row>
    <row r="86" spans="1:1" x14ac:dyDescent="0.35">
      <c r="A86" s="1">
        <v>37</v>
      </c>
    </row>
    <row r="87" spans="1:1" x14ac:dyDescent="0.35">
      <c r="A87" s="1">
        <v>37</v>
      </c>
    </row>
    <row r="88" spans="1:1" x14ac:dyDescent="0.35">
      <c r="A88" s="1">
        <v>40</v>
      </c>
    </row>
    <row r="89" spans="1:1" x14ac:dyDescent="0.35">
      <c r="A89" s="1">
        <v>41</v>
      </c>
    </row>
    <row r="90" spans="1:1" x14ac:dyDescent="0.35">
      <c r="A90" s="1">
        <v>80</v>
      </c>
    </row>
    <row r="91" spans="1:1" x14ac:dyDescent="0.35">
      <c r="A91" s="1">
        <v>40</v>
      </c>
    </row>
    <row r="92" spans="1:1" x14ac:dyDescent="0.35">
      <c r="A92" s="1">
        <v>41</v>
      </c>
    </row>
    <row r="93" spans="1:1" x14ac:dyDescent="0.35">
      <c r="A93" s="1">
        <v>44</v>
      </c>
    </row>
    <row r="94" spans="1:1" x14ac:dyDescent="0.35">
      <c r="A94" s="1">
        <v>79</v>
      </c>
    </row>
    <row r="95" spans="1:1" x14ac:dyDescent="0.35">
      <c r="A95" s="1">
        <v>43</v>
      </c>
    </row>
    <row r="96" spans="1:1" x14ac:dyDescent="0.35">
      <c r="A96" s="1">
        <v>37</v>
      </c>
    </row>
    <row r="97" spans="1:1" x14ac:dyDescent="0.35">
      <c r="A97" s="1">
        <v>42</v>
      </c>
    </row>
    <row r="98" spans="1:1" x14ac:dyDescent="0.35">
      <c r="A98" s="1">
        <v>79</v>
      </c>
    </row>
    <row r="99" spans="1:1" x14ac:dyDescent="0.35">
      <c r="A99" s="1">
        <v>71</v>
      </c>
    </row>
    <row r="100" spans="1:1" x14ac:dyDescent="0.35">
      <c r="A100" s="1">
        <v>77</v>
      </c>
    </row>
    <row r="101" spans="1:1" x14ac:dyDescent="0.35">
      <c r="A101" s="1">
        <v>40</v>
      </c>
    </row>
    <row r="102" spans="1:1" x14ac:dyDescent="0.35">
      <c r="A102" s="1">
        <v>59</v>
      </c>
    </row>
    <row r="103" spans="1:1" x14ac:dyDescent="0.35">
      <c r="A103" s="1">
        <v>61</v>
      </c>
    </row>
    <row r="104" spans="1:1" x14ac:dyDescent="0.35">
      <c r="A104" s="1">
        <v>42</v>
      </c>
    </row>
    <row r="105" spans="1:1" x14ac:dyDescent="0.35">
      <c r="A105" s="1">
        <v>41</v>
      </c>
    </row>
    <row r="106" spans="1:1" x14ac:dyDescent="0.35">
      <c r="A106" s="1">
        <v>82</v>
      </c>
    </row>
    <row r="107" spans="1:1" x14ac:dyDescent="0.35">
      <c r="A107" s="1">
        <v>39</v>
      </c>
    </row>
    <row r="108" spans="1:1" x14ac:dyDescent="0.35">
      <c r="A108" s="1">
        <v>37</v>
      </c>
    </row>
    <row r="109" spans="1:1" x14ac:dyDescent="0.35">
      <c r="A109" s="1">
        <v>44</v>
      </c>
    </row>
    <row r="110" spans="1:1" x14ac:dyDescent="0.35">
      <c r="A110" s="1">
        <v>81</v>
      </c>
    </row>
    <row r="111" spans="1:1" x14ac:dyDescent="0.35">
      <c r="A111" s="1">
        <v>44</v>
      </c>
    </row>
    <row r="112" spans="1:1" x14ac:dyDescent="0.35">
      <c r="A112" s="1">
        <v>41</v>
      </c>
    </row>
    <row r="113" spans="1:1" x14ac:dyDescent="0.35">
      <c r="A113" s="1">
        <v>58</v>
      </c>
    </row>
    <row r="114" spans="1:1" x14ac:dyDescent="0.35">
      <c r="A114" s="1">
        <v>83</v>
      </c>
    </row>
    <row r="115" spans="1:1" x14ac:dyDescent="0.35">
      <c r="A115" s="1">
        <v>55</v>
      </c>
    </row>
    <row r="116" spans="1:1" x14ac:dyDescent="0.35">
      <c r="A116" s="1">
        <v>55</v>
      </c>
    </row>
    <row r="117" spans="1:1" x14ac:dyDescent="0.35">
      <c r="A117" s="1">
        <v>63</v>
      </c>
    </row>
    <row r="118" spans="1:1" x14ac:dyDescent="0.35">
      <c r="A118" s="1">
        <v>39</v>
      </c>
    </row>
    <row r="119" spans="1:1" x14ac:dyDescent="0.35">
      <c r="A119" s="1">
        <v>55</v>
      </c>
    </row>
    <row r="120" spans="1:1" x14ac:dyDescent="0.35">
      <c r="A120" s="1">
        <v>52</v>
      </c>
    </row>
    <row r="121" spans="1:1" x14ac:dyDescent="0.35">
      <c r="A121" s="1">
        <v>63</v>
      </c>
    </row>
    <row r="122" spans="1:1" x14ac:dyDescent="0.35">
      <c r="A122" s="1">
        <v>57</v>
      </c>
    </row>
    <row r="123" spans="1:1" x14ac:dyDescent="0.35">
      <c r="A123" s="1">
        <v>57</v>
      </c>
    </row>
    <row r="124" spans="1:1" x14ac:dyDescent="0.35">
      <c r="A124" s="1">
        <v>56</v>
      </c>
    </row>
    <row r="125" spans="1:1" x14ac:dyDescent="0.35">
      <c r="A125" s="1">
        <v>52</v>
      </c>
    </row>
    <row r="126" spans="1:1" x14ac:dyDescent="0.35">
      <c r="A126" s="1">
        <v>58</v>
      </c>
    </row>
    <row r="127" spans="1:1" x14ac:dyDescent="0.35">
      <c r="A127" s="1">
        <v>55</v>
      </c>
    </row>
    <row r="128" spans="1:1" x14ac:dyDescent="0.35">
      <c r="A128" s="1">
        <v>57</v>
      </c>
    </row>
    <row r="129" spans="1:1" x14ac:dyDescent="0.35">
      <c r="A129" s="1">
        <v>66</v>
      </c>
    </row>
    <row r="130" spans="1:1" x14ac:dyDescent="0.35">
      <c r="A130" s="1">
        <v>56</v>
      </c>
    </row>
    <row r="131" spans="1:1" x14ac:dyDescent="0.35">
      <c r="A131" s="1">
        <v>66</v>
      </c>
    </row>
    <row r="132" spans="1:1" x14ac:dyDescent="0.35">
      <c r="A132" s="1">
        <v>63</v>
      </c>
    </row>
    <row r="133" spans="1:1" x14ac:dyDescent="0.35">
      <c r="A133" s="1">
        <v>58</v>
      </c>
    </row>
    <row r="134" spans="1:1" x14ac:dyDescent="0.35">
      <c r="A134" s="1">
        <v>53</v>
      </c>
    </row>
    <row r="135" spans="1:1" x14ac:dyDescent="0.35">
      <c r="A135" s="1">
        <v>61</v>
      </c>
    </row>
    <row r="136" spans="1:1" x14ac:dyDescent="0.35">
      <c r="A136" s="1">
        <v>65</v>
      </c>
    </row>
    <row r="137" spans="1:1" x14ac:dyDescent="0.35">
      <c r="A137" s="1">
        <v>53</v>
      </c>
    </row>
    <row r="138" spans="1:1" x14ac:dyDescent="0.35">
      <c r="A138" s="1">
        <v>58</v>
      </c>
    </row>
    <row r="139" spans="1:1" x14ac:dyDescent="0.35">
      <c r="A139" s="1">
        <v>60</v>
      </c>
    </row>
    <row r="140" spans="1:1" x14ac:dyDescent="0.35">
      <c r="A140" s="1">
        <v>65</v>
      </c>
    </row>
    <row r="141" spans="1:1" x14ac:dyDescent="0.35">
      <c r="A141" s="1">
        <v>76</v>
      </c>
    </row>
    <row r="142" spans="1:1" x14ac:dyDescent="0.35">
      <c r="A142" s="1">
        <v>58</v>
      </c>
    </row>
    <row r="143" spans="1:1" x14ac:dyDescent="0.35">
      <c r="A143" s="1">
        <v>60</v>
      </c>
    </row>
    <row r="144" spans="1:1" x14ac:dyDescent="0.35">
      <c r="A144" s="1">
        <v>64</v>
      </c>
    </row>
    <row r="145" spans="1:1" x14ac:dyDescent="0.35">
      <c r="A145" s="1">
        <v>66</v>
      </c>
    </row>
    <row r="146" spans="1:1" x14ac:dyDescent="0.35">
      <c r="A146" s="1">
        <v>60</v>
      </c>
    </row>
    <row r="147" spans="1:1" x14ac:dyDescent="0.35">
      <c r="A147" s="1">
        <v>70</v>
      </c>
    </row>
    <row r="148" spans="1:1" x14ac:dyDescent="0.35">
      <c r="A148" s="1">
        <v>71</v>
      </c>
    </row>
    <row r="149" spans="1:1" x14ac:dyDescent="0.35">
      <c r="A149" s="1">
        <v>56</v>
      </c>
    </row>
    <row r="150" spans="1:1" x14ac:dyDescent="0.35">
      <c r="A150" s="1">
        <v>56</v>
      </c>
    </row>
    <row r="151" spans="1:1" x14ac:dyDescent="0.35">
      <c r="A151" s="1">
        <v>60</v>
      </c>
    </row>
    <row r="152" spans="1:1" x14ac:dyDescent="0.35">
      <c r="A152" s="1">
        <v>67</v>
      </c>
    </row>
    <row r="153" spans="1:1" x14ac:dyDescent="0.35">
      <c r="A153" s="1">
        <v>65</v>
      </c>
    </row>
    <row r="154" spans="1:1" x14ac:dyDescent="0.35">
      <c r="A154" s="1">
        <v>62</v>
      </c>
    </row>
    <row r="155" spans="1:1" x14ac:dyDescent="0.35">
      <c r="A155" s="1">
        <v>66</v>
      </c>
    </row>
    <row r="156" spans="1:1" x14ac:dyDescent="0.35">
      <c r="A156" s="1">
        <v>57</v>
      </c>
    </row>
    <row r="157" spans="1:1" x14ac:dyDescent="0.35">
      <c r="A157" s="1">
        <v>53</v>
      </c>
    </row>
    <row r="158" spans="1:1" x14ac:dyDescent="0.35">
      <c r="A158" s="1">
        <v>66</v>
      </c>
    </row>
    <row r="159" spans="1:1" x14ac:dyDescent="0.35">
      <c r="A159" s="1">
        <v>51</v>
      </c>
    </row>
    <row r="160" spans="1:1" x14ac:dyDescent="0.35">
      <c r="A160" s="1">
        <v>50</v>
      </c>
    </row>
    <row r="161" spans="1:1" x14ac:dyDescent="0.35">
      <c r="A161" s="1">
        <v>49</v>
      </c>
    </row>
    <row r="162" spans="1:1" x14ac:dyDescent="0.35">
      <c r="A162" s="1">
        <v>56</v>
      </c>
    </row>
    <row r="163" spans="1:1" x14ac:dyDescent="0.35">
      <c r="A163" s="1">
        <v>53</v>
      </c>
    </row>
    <row r="164" spans="1:1" x14ac:dyDescent="0.35">
      <c r="A164" s="1">
        <v>59</v>
      </c>
    </row>
    <row r="165" spans="1:1" x14ac:dyDescent="0.35">
      <c r="A165" s="1">
        <v>63</v>
      </c>
    </row>
    <row r="166" spans="1:1" x14ac:dyDescent="0.35">
      <c r="A166" s="1">
        <v>58</v>
      </c>
    </row>
    <row r="167" spans="1:1" x14ac:dyDescent="0.35">
      <c r="A167" s="1">
        <v>59</v>
      </c>
    </row>
    <row r="168" spans="1:1" x14ac:dyDescent="0.35">
      <c r="A168" s="1">
        <v>64</v>
      </c>
    </row>
    <row r="169" spans="1:1" x14ac:dyDescent="0.35">
      <c r="A169" s="1">
        <v>63</v>
      </c>
    </row>
    <row r="170" spans="1:1" x14ac:dyDescent="0.35">
      <c r="A170" s="1">
        <v>65</v>
      </c>
    </row>
    <row r="171" spans="1:1" x14ac:dyDescent="0.35">
      <c r="A171" s="1">
        <v>62</v>
      </c>
    </row>
    <row r="172" spans="1:1" x14ac:dyDescent="0.35">
      <c r="A172" s="1">
        <v>51</v>
      </c>
    </row>
    <row r="173" spans="1:1" x14ac:dyDescent="0.35">
      <c r="A173" s="1">
        <v>65</v>
      </c>
    </row>
    <row r="174" spans="1:1" x14ac:dyDescent="0.35">
      <c r="A174" s="1">
        <v>65</v>
      </c>
    </row>
    <row r="175" spans="1:1" x14ac:dyDescent="0.35">
      <c r="A175" s="1">
        <v>70</v>
      </c>
    </row>
    <row r="176" spans="1:1" x14ac:dyDescent="0.35">
      <c r="A176" s="1">
        <v>63</v>
      </c>
    </row>
    <row r="177" spans="1:1" x14ac:dyDescent="0.35">
      <c r="A177" s="1">
        <v>58</v>
      </c>
    </row>
    <row r="178" spans="1:1" x14ac:dyDescent="0.35">
      <c r="A178" s="1">
        <v>59</v>
      </c>
    </row>
    <row r="179" spans="1:1" x14ac:dyDescent="0.35">
      <c r="A179" s="1">
        <v>59</v>
      </c>
    </row>
    <row r="180" spans="1:1" x14ac:dyDescent="0.35">
      <c r="A180" s="1">
        <v>71</v>
      </c>
    </row>
    <row r="181" spans="1:1" x14ac:dyDescent="0.35">
      <c r="A181" s="1">
        <v>51</v>
      </c>
    </row>
    <row r="182" spans="1:1" x14ac:dyDescent="0.35">
      <c r="A182" s="1">
        <v>73</v>
      </c>
    </row>
    <row r="183" spans="1:1" x14ac:dyDescent="0.35">
      <c r="A183" s="1">
        <v>61</v>
      </c>
    </row>
    <row r="184" spans="1:1" x14ac:dyDescent="0.35">
      <c r="A184" s="1">
        <v>61</v>
      </c>
    </row>
    <row r="185" spans="1:1" x14ac:dyDescent="0.35">
      <c r="A185" s="1">
        <v>61</v>
      </c>
    </row>
    <row r="186" spans="1:1" x14ac:dyDescent="0.35">
      <c r="A186" s="1">
        <v>64</v>
      </c>
    </row>
    <row r="187" spans="1:1" x14ac:dyDescent="0.35">
      <c r="A187" s="1">
        <v>60</v>
      </c>
    </row>
    <row r="188" spans="1:1" x14ac:dyDescent="0.35">
      <c r="A188" s="1">
        <v>63</v>
      </c>
    </row>
    <row r="189" spans="1:1" x14ac:dyDescent="0.35">
      <c r="A189" s="1">
        <v>55</v>
      </c>
    </row>
    <row r="190" spans="1:1" x14ac:dyDescent="0.35">
      <c r="A190" s="1">
        <v>48</v>
      </c>
    </row>
    <row r="191" spans="1:1" x14ac:dyDescent="0.35">
      <c r="A191" s="1">
        <v>68</v>
      </c>
    </row>
    <row r="192" spans="1:1" x14ac:dyDescent="0.35">
      <c r="A192" s="1">
        <v>57</v>
      </c>
    </row>
    <row r="193" spans="1:1" x14ac:dyDescent="0.35">
      <c r="A193" s="1">
        <v>67</v>
      </c>
    </row>
    <row r="194" spans="1:1" x14ac:dyDescent="0.35">
      <c r="A194" s="1">
        <v>62</v>
      </c>
    </row>
    <row r="195" spans="1:1" x14ac:dyDescent="0.35">
      <c r="A195" s="1">
        <v>58</v>
      </c>
    </row>
    <row r="196" spans="1:1" x14ac:dyDescent="0.35">
      <c r="A196" s="1">
        <v>69</v>
      </c>
    </row>
    <row r="197" spans="1:1" x14ac:dyDescent="0.35">
      <c r="A197" s="1">
        <v>67</v>
      </c>
    </row>
    <row r="198" spans="1:1" x14ac:dyDescent="0.35">
      <c r="A198" s="1">
        <v>70</v>
      </c>
    </row>
    <row r="199" spans="1:1" x14ac:dyDescent="0.35">
      <c r="A199" s="1">
        <v>63</v>
      </c>
    </row>
    <row r="200" spans="1:1" x14ac:dyDescent="0.35">
      <c r="A200" s="1">
        <v>70</v>
      </c>
    </row>
    <row r="201" spans="1:1" x14ac:dyDescent="0.35">
      <c r="A201" s="1">
        <v>64</v>
      </c>
    </row>
    <row r="202" spans="1:1" x14ac:dyDescent="0.35">
      <c r="A202" s="1">
        <v>72</v>
      </c>
    </row>
    <row r="203" spans="1:1" x14ac:dyDescent="0.35">
      <c r="A203" s="1">
        <v>56</v>
      </c>
    </row>
    <row r="204" spans="1:1" x14ac:dyDescent="0.35">
      <c r="A204" s="1">
        <v>49</v>
      </c>
    </row>
    <row r="205" spans="1:1" x14ac:dyDescent="0.35">
      <c r="A205" s="1">
        <v>51</v>
      </c>
    </row>
    <row r="206" spans="1:1" x14ac:dyDescent="0.35">
      <c r="A206" s="1">
        <v>59</v>
      </c>
    </row>
    <row r="207" spans="1:1" x14ac:dyDescent="0.35">
      <c r="A207" s="1">
        <v>61</v>
      </c>
    </row>
    <row r="208" spans="1:1" x14ac:dyDescent="0.35">
      <c r="A208" s="1">
        <v>71</v>
      </c>
    </row>
    <row r="209" spans="1:1" x14ac:dyDescent="0.35">
      <c r="A209" s="1">
        <v>56</v>
      </c>
    </row>
    <row r="210" spans="1:1" x14ac:dyDescent="0.35">
      <c r="A210" s="1">
        <v>64</v>
      </c>
    </row>
    <row r="211" spans="1:1" x14ac:dyDescent="0.35">
      <c r="A211" s="1">
        <v>71</v>
      </c>
    </row>
    <row r="212" spans="1:1" x14ac:dyDescent="0.35">
      <c r="A212" s="1">
        <v>70</v>
      </c>
    </row>
    <row r="213" spans="1:1" x14ac:dyDescent="0.35">
      <c r="A213" s="1">
        <v>63</v>
      </c>
    </row>
    <row r="214" spans="1:1" x14ac:dyDescent="0.35">
      <c r="A214" s="1">
        <v>65</v>
      </c>
    </row>
    <row r="215" spans="1:1" x14ac:dyDescent="0.35">
      <c r="A215" s="1">
        <v>57</v>
      </c>
    </row>
    <row r="216" spans="1:1" x14ac:dyDescent="0.35">
      <c r="A216" s="1">
        <v>60</v>
      </c>
    </row>
    <row r="217" spans="1:1" x14ac:dyDescent="0.35">
      <c r="A217" s="1">
        <v>48</v>
      </c>
    </row>
    <row r="218" spans="1:1" x14ac:dyDescent="0.35">
      <c r="A218" s="1">
        <v>51</v>
      </c>
    </row>
    <row r="219" spans="1:1" x14ac:dyDescent="0.35">
      <c r="A219" s="1">
        <v>61</v>
      </c>
    </row>
    <row r="220" spans="1:1" x14ac:dyDescent="0.35">
      <c r="A220" s="1">
        <v>55</v>
      </c>
    </row>
    <row r="221" spans="1:1" x14ac:dyDescent="0.35">
      <c r="A221" s="1">
        <v>63</v>
      </c>
    </row>
    <row r="222" spans="1:1" x14ac:dyDescent="0.35">
      <c r="A222" s="1">
        <v>52</v>
      </c>
    </row>
    <row r="223" spans="1:1" x14ac:dyDescent="0.35">
      <c r="A223" s="1">
        <v>62</v>
      </c>
    </row>
    <row r="224" spans="1:1" x14ac:dyDescent="0.35">
      <c r="A224" s="1">
        <v>64</v>
      </c>
    </row>
    <row r="225" spans="1:1" x14ac:dyDescent="0.35">
      <c r="A225" s="1">
        <v>57</v>
      </c>
    </row>
    <row r="226" spans="1:1" x14ac:dyDescent="0.35">
      <c r="A226" s="1">
        <v>61</v>
      </c>
    </row>
    <row r="227" spans="1:1" x14ac:dyDescent="0.35">
      <c r="A227" s="1">
        <v>69</v>
      </c>
    </row>
    <row r="228" spans="1:1" x14ac:dyDescent="0.35">
      <c r="A228" s="1">
        <v>60</v>
      </c>
    </row>
    <row r="229" spans="1:1" x14ac:dyDescent="0.35">
      <c r="A229" s="1">
        <v>64</v>
      </c>
    </row>
    <row r="230" spans="1:1" x14ac:dyDescent="0.35">
      <c r="A230" s="1">
        <v>66</v>
      </c>
    </row>
    <row r="231" spans="1:1" x14ac:dyDescent="0.35">
      <c r="A231" s="1">
        <v>56</v>
      </c>
    </row>
    <row r="232" spans="1:1" x14ac:dyDescent="0.35">
      <c r="A232" s="1">
        <v>59</v>
      </c>
    </row>
    <row r="233" spans="1:1" x14ac:dyDescent="0.35">
      <c r="A233" s="1">
        <v>62</v>
      </c>
    </row>
    <row r="234" spans="1:1" x14ac:dyDescent="0.35">
      <c r="A234" s="1">
        <v>67</v>
      </c>
    </row>
    <row r="235" spans="1:1" x14ac:dyDescent="0.35">
      <c r="A235" s="1">
        <v>59</v>
      </c>
    </row>
    <row r="236" spans="1:1" x14ac:dyDescent="0.35">
      <c r="A236" s="1">
        <v>67</v>
      </c>
    </row>
    <row r="237" spans="1:1" x14ac:dyDescent="0.35">
      <c r="A237" s="1">
        <v>57</v>
      </c>
    </row>
    <row r="238" spans="1:1" x14ac:dyDescent="0.35">
      <c r="A238" s="1">
        <v>61</v>
      </c>
    </row>
    <row r="239" spans="1:1" x14ac:dyDescent="0.35">
      <c r="A239" s="1">
        <v>66</v>
      </c>
    </row>
    <row r="240" spans="1:1" x14ac:dyDescent="0.35">
      <c r="A240" s="1">
        <v>61</v>
      </c>
    </row>
    <row r="241" spans="1:1" x14ac:dyDescent="0.35">
      <c r="A241" s="1">
        <v>72</v>
      </c>
    </row>
    <row r="242" spans="1:1" x14ac:dyDescent="0.35">
      <c r="A242" s="1">
        <v>63</v>
      </c>
    </row>
    <row r="243" spans="1:1" x14ac:dyDescent="0.35">
      <c r="A243" s="1">
        <v>67</v>
      </c>
    </row>
    <row r="244" spans="1:1" x14ac:dyDescent="0.35">
      <c r="A244" s="1">
        <v>61</v>
      </c>
    </row>
    <row r="245" spans="1:1" x14ac:dyDescent="0.35">
      <c r="A245" s="1">
        <v>58</v>
      </c>
    </row>
    <row r="246" spans="1:1" x14ac:dyDescent="0.35">
      <c r="A246" s="1">
        <v>62</v>
      </c>
    </row>
    <row r="247" spans="1:1" x14ac:dyDescent="0.35">
      <c r="A247" s="1">
        <v>67</v>
      </c>
    </row>
    <row r="248" spans="1:1" x14ac:dyDescent="0.35">
      <c r="A248" s="1">
        <v>63</v>
      </c>
    </row>
    <row r="249" spans="1:1" x14ac:dyDescent="0.35">
      <c r="A249" s="1">
        <v>65</v>
      </c>
    </row>
    <row r="250" spans="1:1" x14ac:dyDescent="0.35">
      <c r="A250" s="1">
        <v>61</v>
      </c>
    </row>
    <row r="251" spans="1:1" x14ac:dyDescent="0.35">
      <c r="A251" s="1">
        <v>64</v>
      </c>
    </row>
    <row r="252" spans="1:1" x14ac:dyDescent="0.35">
      <c r="A252" s="1">
        <v>68</v>
      </c>
    </row>
    <row r="253" spans="1:1" x14ac:dyDescent="0.35">
      <c r="A253" s="1">
        <v>59</v>
      </c>
    </row>
    <row r="254" spans="1:1" x14ac:dyDescent="0.35">
      <c r="A254" s="1">
        <v>68</v>
      </c>
    </row>
    <row r="255" spans="1:1" x14ac:dyDescent="0.35">
      <c r="A255" s="1">
        <v>55</v>
      </c>
    </row>
    <row r="256" spans="1:1" x14ac:dyDescent="0.35">
      <c r="A256" s="1">
        <v>60</v>
      </c>
    </row>
    <row r="257" spans="1:1" x14ac:dyDescent="0.35">
      <c r="A257" s="1">
        <v>67</v>
      </c>
    </row>
    <row r="258" spans="1:1" x14ac:dyDescent="0.35">
      <c r="A258" s="1">
        <v>60</v>
      </c>
    </row>
    <row r="259" spans="1:1" x14ac:dyDescent="0.35">
      <c r="A259" s="1">
        <v>63</v>
      </c>
    </row>
    <row r="260" spans="1:1" x14ac:dyDescent="0.35">
      <c r="A260" s="1">
        <v>61</v>
      </c>
    </row>
    <row r="261" spans="1:1" x14ac:dyDescent="0.35">
      <c r="A261" s="1">
        <v>55</v>
      </c>
    </row>
    <row r="262" spans="1:1" x14ac:dyDescent="0.35">
      <c r="A262" s="1">
        <v>59</v>
      </c>
    </row>
    <row r="263" spans="1:1" x14ac:dyDescent="0.35">
      <c r="A263" s="1">
        <v>64</v>
      </c>
    </row>
    <row r="264" spans="1:1" x14ac:dyDescent="0.35">
      <c r="A264" s="1">
        <v>61</v>
      </c>
    </row>
    <row r="265" spans="1:1" x14ac:dyDescent="0.35">
      <c r="A265" s="1">
        <v>65</v>
      </c>
    </row>
    <row r="266" spans="1:1" x14ac:dyDescent="0.35">
      <c r="A266" s="1">
        <v>69</v>
      </c>
    </row>
    <row r="267" spans="1:1" x14ac:dyDescent="0.35">
      <c r="A267" s="1">
        <v>63</v>
      </c>
    </row>
    <row r="268" spans="1:1" x14ac:dyDescent="0.35">
      <c r="A268" s="1">
        <v>58</v>
      </c>
    </row>
    <row r="269" spans="1:1" x14ac:dyDescent="0.35">
      <c r="A269" s="1">
        <v>59</v>
      </c>
    </row>
    <row r="270" spans="1:1" x14ac:dyDescent="0.35">
      <c r="A270" s="1">
        <v>57</v>
      </c>
    </row>
    <row r="271" spans="1:1" x14ac:dyDescent="0.35">
      <c r="A271" s="1">
        <v>65</v>
      </c>
    </row>
    <row r="272" spans="1:1" x14ac:dyDescent="0.35">
      <c r="A272" s="1">
        <v>71</v>
      </c>
    </row>
    <row r="273" spans="1:1" x14ac:dyDescent="0.35">
      <c r="A273" s="1">
        <v>70</v>
      </c>
    </row>
    <row r="274" spans="1:1" x14ac:dyDescent="0.35">
      <c r="A274" s="1">
        <v>69</v>
      </c>
    </row>
    <row r="275" spans="1:1" x14ac:dyDescent="0.35">
      <c r="A275" s="1">
        <v>64</v>
      </c>
    </row>
    <row r="276" spans="1:1" x14ac:dyDescent="0.35">
      <c r="A276" s="1">
        <v>69</v>
      </c>
    </row>
    <row r="277" spans="1:1" x14ac:dyDescent="0.35">
      <c r="A277" s="1">
        <v>50</v>
      </c>
    </row>
    <row r="278" spans="1:1" x14ac:dyDescent="0.35">
      <c r="A278" s="1">
        <v>64</v>
      </c>
    </row>
    <row r="279" spans="1:1" x14ac:dyDescent="0.35">
      <c r="A279" s="1">
        <v>63</v>
      </c>
    </row>
    <row r="280" spans="1:1" x14ac:dyDescent="0.35">
      <c r="A280" s="1">
        <v>67</v>
      </c>
    </row>
    <row r="281" spans="1:1" x14ac:dyDescent="0.35">
      <c r="A281" s="1">
        <v>64</v>
      </c>
    </row>
    <row r="282" spans="1:1" x14ac:dyDescent="0.35">
      <c r="A282" s="1">
        <v>60</v>
      </c>
    </row>
    <row r="283" spans="1:1" x14ac:dyDescent="0.35">
      <c r="A283" s="1">
        <v>58</v>
      </c>
    </row>
    <row r="284" spans="1:1" x14ac:dyDescent="0.35">
      <c r="A284" s="1">
        <v>61</v>
      </c>
    </row>
    <row r="285" spans="1:1" x14ac:dyDescent="0.35">
      <c r="A285" s="1">
        <v>57</v>
      </c>
    </row>
    <row r="286" spans="1:1" x14ac:dyDescent="0.35">
      <c r="A286" s="1">
        <v>49</v>
      </c>
    </row>
    <row r="287" spans="1:1" x14ac:dyDescent="0.35">
      <c r="A287" s="1">
        <v>74</v>
      </c>
    </row>
    <row r="288" spans="1:1" x14ac:dyDescent="0.35">
      <c r="A288" s="1">
        <v>66</v>
      </c>
    </row>
    <row r="289" spans="1:1" x14ac:dyDescent="0.35">
      <c r="A289" s="1">
        <v>70</v>
      </c>
    </row>
    <row r="290" spans="1:1" x14ac:dyDescent="0.35">
      <c r="A290" s="1">
        <v>55</v>
      </c>
    </row>
    <row r="291" spans="1:1" x14ac:dyDescent="0.35">
      <c r="A291" s="1">
        <v>47</v>
      </c>
    </row>
    <row r="292" spans="1:1" x14ac:dyDescent="0.35">
      <c r="A292" s="1">
        <v>43</v>
      </c>
    </row>
    <row r="293" spans="1:1" x14ac:dyDescent="0.35">
      <c r="A293" s="1">
        <v>44</v>
      </c>
    </row>
    <row r="294" spans="1:1" x14ac:dyDescent="0.35">
      <c r="A294" s="1">
        <v>57</v>
      </c>
    </row>
    <row r="295" spans="1:1" x14ac:dyDescent="0.35">
      <c r="A295" s="1">
        <v>72</v>
      </c>
    </row>
    <row r="296" spans="1:1" x14ac:dyDescent="0.35">
      <c r="A296" s="1">
        <v>49</v>
      </c>
    </row>
    <row r="297" spans="1:1" x14ac:dyDescent="0.35">
      <c r="A297" s="1">
        <v>63</v>
      </c>
    </row>
    <row r="298" spans="1:1" x14ac:dyDescent="0.35">
      <c r="A298" s="1">
        <v>53</v>
      </c>
    </row>
    <row r="299" spans="1:1" x14ac:dyDescent="0.35">
      <c r="A299" s="1">
        <v>68</v>
      </c>
    </row>
    <row r="300" spans="1:1" x14ac:dyDescent="0.35">
      <c r="A300" s="1">
        <v>55</v>
      </c>
    </row>
    <row r="301" spans="1:1" x14ac:dyDescent="0.35">
      <c r="A301" s="1">
        <v>55</v>
      </c>
    </row>
    <row r="302" spans="1:1" x14ac:dyDescent="0.35">
      <c r="A302" s="1">
        <v>60</v>
      </c>
    </row>
    <row r="303" spans="1:1" x14ac:dyDescent="0.35">
      <c r="A303" s="1">
        <v>57</v>
      </c>
    </row>
    <row r="304" spans="1:1" x14ac:dyDescent="0.35">
      <c r="A304" s="1">
        <v>53</v>
      </c>
    </row>
    <row r="305" spans="1:1" x14ac:dyDescent="0.35">
      <c r="A305" s="1">
        <v>54</v>
      </c>
    </row>
    <row r="306" spans="1:1" x14ac:dyDescent="0.35">
      <c r="A306" s="1">
        <v>53</v>
      </c>
    </row>
    <row r="307" spans="1:1" x14ac:dyDescent="0.35">
      <c r="A307" s="1">
        <v>60</v>
      </c>
    </row>
    <row r="308" spans="1:1" x14ac:dyDescent="0.35">
      <c r="A308" s="1">
        <v>57</v>
      </c>
    </row>
    <row r="309" spans="1:1" x14ac:dyDescent="0.35">
      <c r="A309" s="1">
        <v>57</v>
      </c>
    </row>
    <row r="310" spans="1:1" x14ac:dyDescent="0.35">
      <c r="A310" s="1">
        <v>49</v>
      </c>
    </row>
    <row r="311" spans="1:1" x14ac:dyDescent="0.35">
      <c r="A311" s="1">
        <v>60</v>
      </c>
    </row>
    <row r="312" spans="1:1" x14ac:dyDescent="0.35">
      <c r="A312" s="1">
        <v>53</v>
      </c>
    </row>
    <row r="313" spans="1:1" x14ac:dyDescent="0.35">
      <c r="A313" s="1">
        <v>69</v>
      </c>
    </row>
  </sheetData>
  <mergeCells count="2">
    <mergeCell ref="E10:H11"/>
    <mergeCell ref="E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64B3-14C7-4F2B-9A61-F21BBF600F39}">
  <dimension ref="A2:V17"/>
  <sheetViews>
    <sheetView workbookViewId="0">
      <selection activeCell="A2" sqref="A2:F2"/>
    </sheetView>
  </sheetViews>
  <sheetFormatPr defaultRowHeight="14.5" x14ac:dyDescent="0.35"/>
  <cols>
    <col min="1" max="1" width="15.26953125" customWidth="1"/>
    <col min="2" max="2" width="15.54296875" customWidth="1"/>
    <col min="3" max="3" width="11.453125" customWidth="1"/>
    <col min="4" max="4" width="9.90625" bestFit="1" customWidth="1"/>
    <col min="5" max="5" width="10.6328125" customWidth="1"/>
    <col min="6" max="6" width="9.90625" bestFit="1" customWidth="1"/>
    <col min="9" max="9" width="17.36328125" customWidth="1"/>
    <col min="10" max="10" width="13.81640625" customWidth="1"/>
    <col min="11" max="11" width="28.7265625" customWidth="1"/>
    <col min="14" max="14" width="17.81640625" customWidth="1"/>
    <col min="16" max="16" width="22.90625" customWidth="1"/>
    <col min="19" max="19" width="14.1796875" customWidth="1"/>
    <col min="21" max="21" width="25.453125" customWidth="1"/>
  </cols>
  <sheetData>
    <row r="2" spans="1:22" x14ac:dyDescent="0.35">
      <c r="A2" s="145" t="s">
        <v>29</v>
      </c>
      <c r="B2" s="145"/>
      <c r="C2" s="145"/>
      <c r="D2" s="145"/>
      <c r="E2" s="145"/>
      <c r="F2" s="145"/>
      <c r="G2" s="10"/>
      <c r="I2" s="148" t="s">
        <v>34</v>
      </c>
      <c r="J2" s="148"/>
      <c r="K2" s="148"/>
      <c r="N2" s="148" t="s">
        <v>48</v>
      </c>
      <c r="O2" s="148"/>
      <c r="P2" s="148"/>
      <c r="S2" s="148" t="s">
        <v>49</v>
      </c>
      <c r="T2" s="148"/>
      <c r="U2" s="148"/>
    </row>
    <row r="3" spans="1:22" ht="23" x14ac:dyDescent="0.35">
      <c r="A3" s="25" t="s">
        <v>28</v>
      </c>
      <c r="B3" s="26" t="s">
        <v>30</v>
      </c>
      <c r="C3" s="26" t="s">
        <v>31</v>
      </c>
      <c r="D3" s="26" t="s">
        <v>32</v>
      </c>
      <c r="E3" s="26" t="s">
        <v>5</v>
      </c>
      <c r="F3" s="26" t="s">
        <v>33</v>
      </c>
      <c r="G3" s="10"/>
      <c r="I3" s="145" t="s">
        <v>35</v>
      </c>
      <c r="J3" s="145"/>
      <c r="K3" s="145"/>
      <c r="L3" s="10"/>
      <c r="N3" s="145" t="s">
        <v>35</v>
      </c>
      <c r="O3" s="145"/>
      <c r="P3" s="145"/>
      <c r="Q3" s="10"/>
      <c r="S3" s="145" t="s">
        <v>35</v>
      </c>
      <c r="T3" s="145"/>
      <c r="U3" s="145"/>
    </row>
    <row r="4" spans="1:22" ht="23" x14ac:dyDescent="0.35">
      <c r="A4" s="19" t="s">
        <v>0</v>
      </c>
      <c r="B4" s="24">
        <v>312</v>
      </c>
      <c r="C4" s="24">
        <v>36</v>
      </c>
      <c r="D4" s="24">
        <v>84</v>
      </c>
      <c r="E4" s="27">
        <v>59.134615384615387</v>
      </c>
      <c r="F4" s="28">
        <v>11.730679011748459</v>
      </c>
      <c r="G4" s="10"/>
      <c r="I4" s="34" t="s">
        <v>30</v>
      </c>
      <c r="J4" s="34"/>
      <c r="K4" s="35">
        <v>343</v>
      </c>
      <c r="L4" s="10"/>
      <c r="N4" s="26" t="s">
        <v>30</v>
      </c>
      <c r="O4" s="26"/>
      <c r="P4" s="24">
        <v>312</v>
      </c>
      <c r="Q4" s="10"/>
      <c r="S4" s="26" t="s">
        <v>30</v>
      </c>
      <c r="T4" s="26"/>
      <c r="U4" s="24">
        <v>31</v>
      </c>
      <c r="V4" s="10"/>
    </row>
    <row r="5" spans="1:22" ht="25" x14ac:dyDescent="0.35">
      <c r="A5" s="19" t="s">
        <v>1</v>
      </c>
      <c r="B5" s="24">
        <v>31</v>
      </c>
      <c r="C5" s="24">
        <v>61</v>
      </c>
      <c r="D5" s="24">
        <v>79</v>
      </c>
      <c r="E5" s="27">
        <v>69.387096774193552</v>
      </c>
      <c r="F5" s="28">
        <v>4.9239375798564495</v>
      </c>
      <c r="G5" s="10"/>
      <c r="I5" s="32" t="s">
        <v>46</v>
      </c>
      <c r="J5" s="32" t="s">
        <v>5</v>
      </c>
      <c r="K5" s="33">
        <v>5.613909078454436E-15</v>
      </c>
      <c r="L5" s="10"/>
      <c r="N5" s="43" t="s">
        <v>46</v>
      </c>
      <c r="O5" s="43" t="s">
        <v>5</v>
      </c>
      <c r="P5" s="44">
        <v>7.1509749688676748E-15</v>
      </c>
      <c r="Q5" s="10"/>
      <c r="S5" s="43" t="s">
        <v>46</v>
      </c>
      <c r="T5" s="43" t="s">
        <v>5</v>
      </c>
      <c r="U5" s="44">
        <v>3.6673173458585815E-15</v>
      </c>
      <c r="V5" s="10"/>
    </row>
    <row r="6" spans="1:22" ht="23" x14ac:dyDescent="0.35">
      <c r="A6" s="20"/>
      <c r="B6" s="21"/>
      <c r="C6" s="21"/>
      <c r="D6" s="21"/>
      <c r="E6" s="22"/>
      <c r="F6" s="23"/>
      <c r="G6" s="10"/>
      <c r="I6" s="30"/>
      <c r="J6" s="30" t="s">
        <v>33</v>
      </c>
      <c r="K6" s="31">
        <v>7.1320033021357432</v>
      </c>
      <c r="L6" s="10"/>
      <c r="N6" s="41"/>
      <c r="O6" s="41" t="s">
        <v>33</v>
      </c>
      <c r="P6" s="42">
        <v>7.2634542673202072</v>
      </c>
      <c r="Q6" s="10"/>
      <c r="S6" s="41"/>
      <c r="T6" s="41" t="s">
        <v>33</v>
      </c>
      <c r="U6" s="42">
        <v>7.8521488839442535</v>
      </c>
      <c r="V6" s="10"/>
    </row>
    <row r="7" spans="1:22" ht="23" x14ac:dyDescent="0.35">
      <c r="I7" s="37" t="s">
        <v>36</v>
      </c>
      <c r="J7" s="37" t="s">
        <v>37</v>
      </c>
      <c r="K7" s="38">
        <v>3.8958616601691087E-2</v>
      </c>
      <c r="L7" s="10"/>
      <c r="N7" s="46" t="s">
        <v>36</v>
      </c>
      <c r="O7" s="46" t="s">
        <v>37</v>
      </c>
      <c r="P7" s="47">
        <v>3.9090307405884039E-2</v>
      </c>
      <c r="Q7" s="10"/>
      <c r="S7" s="46" t="s">
        <v>36</v>
      </c>
      <c r="T7" s="46" t="s">
        <v>37</v>
      </c>
      <c r="U7" s="47">
        <v>0.10073126440094116</v>
      </c>
      <c r="V7" s="10"/>
    </row>
    <row r="8" spans="1:22" s="8" customFormat="1" ht="43.5" x14ac:dyDescent="0.25">
      <c r="A8" s="12" t="s">
        <v>15</v>
      </c>
      <c r="B8" s="12" t="s">
        <v>16</v>
      </c>
      <c r="C8" s="13" t="s">
        <v>17</v>
      </c>
      <c r="D8" s="12" t="s">
        <v>18</v>
      </c>
      <c r="E8" s="13" t="s">
        <v>19</v>
      </c>
      <c r="F8" s="12" t="s">
        <v>18</v>
      </c>
      <c r="I8" s="34"/>
      <c r="J8" s="34" t="s">
        <v>38</v>
      </c>
      <c r="K8" s="39">
        <v>3.8958616601691087E-2</v>
      </c>
      <c r="L8" s="10"/>
      <c r="N8" s="26"/>
      <c r="O8" s="26" t="s">
        <v>38</v>
      </c>
      <c r="P8" s="28">
        <v>3.9090307405884039E-2</v>
      </c>
      <c r="Q8" s="10"/>
      <c r="S8" s="26"/>
      <c r="T8" s="26" t="s">
        <v>38</v>
      </c>
      <c r="U8" s="28">
        <v>7.7577663515183692E-2</v>
      </c>
      <c r="V8" s="10"/>
    </row>
    <row r="9" spans="1:22" x14ac:dyDescent="0.35">
      <c r="A9" s="14" t="s">
        <v>20</v>
      </c>
      <c r="B9" s="14" t="s">
        <v>10</v>
      </c>
      <c r="C9" s="14">
        <v>13</v>
      </c>
      <c r="D9" s="15">
        <v>4.2000000000000003E-2</v>
      </c>
      <c r="E9" s="14">
        <v>0</v>
      </c>
      <c r="F9" s="16">
        <v>0</v>
      </c>
      <c r="I9" s="34"/>
      <c r="J9" s="34" t="s">
        <v>39</v>
      </c>
      <c r="K9" s="39">
        <v>-2.713065514904997E-2</v>
      </c>
      <c r="L9" s="10"/>
      <c r="N9" s="26"/>
      <c r="O9" s="26" t="s">
        <v>39</v>
      </c>
      <c r="P9" s="28">
        <v>-2.3968856540766179E-2</v>
      </c>
      <c r="Q9" s="10"/>
      <c r="S9" s="26"/>
      <c r="T9" s="26" t="s">
        <v>39</v>
      </c>
      <c r="U9" s="28">
        <v>-0.10073126440094116</v>
      </c>
      <c r="V9" s="10"/>
    </row>
    <row r="10" spans="1:22" x14ac:dyDescent="0.35">
      <c r="A10" s="14" t="s">
        <v>21</v>
      </c>
      <c r="B10" s="14" t="s">
        <v>11</v>
      </c>
      <c r="C10" s="14">
        <v>71</v>
      </c>
      <c r="D10" s="15">
        <v>0.22800000000000001</v>
      </c>
      <c r="E10" s="14">
        <v>0</v>
      </c>
      <c r="F10" s="16">
        <v>0</v>
      </c>
      <c r="I10" s="32" t="s">
        <v>40</v>
      </c>
      <c r="J10" s="32"/>
      <c r="K10" s="36">
        <v>3.8958616601691087E-2</v>
      </c>
      <c r="L10" s="10"/>
      <c r="N10" s="43" t="s">
        <v>40</v>
      </c>
      <c r="O10" s="43"/>
      <c r="P10" s="45">
        <v>3.9090307405884039E-2</v>
      </c>
      <c r="Q10" s="10"/>
      <c r="S10" s="43" t="s">
        <v>40</v>
      </c>
      <c r="T10" s="43"/>
      <c r="U10" s="45">
        <v>0.10073126440094116</v>
      </c>
      <c r="V10" s="10"/>
    </row>
    <row r="11" spans="1:22" ht="23" x14ac:dyDescent="0.35">
      <c r="A11" s="14" t="s">
        <v>22</v>
      </c>
      <c r="B11" s="14" t="s">
        <v>12</v>
      </c>
      <c r="C11" s="14">
        <v>150</v>
      </c>
      <c r="D11" s="15">
        <v>0.48099999999999998</v>
      </c>
      <c r="E11" s="14">
        <v>10</v>
      </c>
      <c r="F11" s="15">
        <v>0.32300000000000001</v>
      </c>
      <c r="I11" s="37" t="s">
        <v>41</v>
      </c>
      <c r="J11" s="37"/>
      <c r="K11" s="40" t="s">
        <v>47</v>
      </c>
      <c r="L11" s="10"/>
      <c r="N11" s="46" t="s">
        <v>41</v>
      </c>
      <c r="O11" s="46"/>
      <c r="P11" s="48" t="s">
        <v>47</v>
      </c>
      <c r="Q11" s="10"/>
      <c r="S11" s="46" t="s">
        <v>41</v>
      </c>
      <c r="T11" s="46"/>
      <c r="U11" s="48" t="s">
        <v>47</v>
      </c>
      <c r="V11" s="10"/>
    </row>
    <row r="12" spans="1:22" ht="23" customHeight="1" x14ac:dyDescent="0.35">
      <c r="A12" s="14" t="s">
        <v>23</v>
      </c>
      <c r="B12" s="14" t="s">
        <v>13</v>
      </c>
      <c r="C12" s="14">
        <v>62</v>
      </c>
      <c r="D12" s="15">
        <v>0.19900000000000001</v>
      </c>
      <c r="E12" s="14">
        <v>21</v>
      </c>
      <c r="F12" s="15">
        <v>0.67700000000000005</v>
      </c>
      <c r="I12" s="146" t="s">
        <v>42</v>
      </c>
      <c r="J12" s="146"/>
      <c r="K12" s="29"/>
      <c r="L12" s="10"/>
      <c r="N12" s="147" t="s">
        <v>42</v>
      </c>
      <c r="O12" s="147"/>
      <c r="P12" s="29"/>
      <c r="Q12" s="10"/>
      <c r="S12" s="149" t="s">
        <v>42</v>
      </c>
      <c r="T12" s="149"/>
      <c r="U12" s="29"/>
      <c r="V12" s="10"/>
    </row>
    <row r="13" spans="1:22" ht="23" customHeight="1" x14ac:dyDescent="0.35">
      <c r="A13" s="14" t="s">
        <v>24</v>
      </c>
      <c r="B13" s="14" t="s">
        <v>14</v>
      </c>
      <c r="C13" s="14">
        <v>16</v>
      </c>
      <c r="D13" s="16">
        <v>5.0999999999999997E-2</v>
      </c>
      <c r="E13" s="14">
        <v>0</v>
      </c>
      <c r="F13" s="16">
        <v>0</v>
      </c>
      <c r="I13" s="146" t="s">
        <v>43</v>
      </c>
      <c r="J13" s="146"/>
      <c r="K13" s="29"/>
      <c r="L13" s="10"/>
      <c r="N13" s="147" t="s">
        <v>43</v>
      </c>
      <c r="O13" s="147"/>
      <c r="P13" s="29"/>
      <c r="Q13" s="10"/>
      <c r="S13" s="147" t="s">
        <v>43</v>
      </c>
      <c r="T13" s="147"/>
      <c r="U13" s="29"/>
      <c r="V13" s="10"/>
    </row>
    <row r="14" spans="1:22" ht="34.5" customHeight="1" x14ac:dyDescent="0.35">
      <c r="A14" s="144" t="s">
        <v>25</v>
      </c>
      <c r="B14" s="144"/>
      <c r="C14" s="17">
        <v>312</v>
      </c>
      <c r="D14" s="18">
        <f>SUM(D9:D13)</f>
        <v>1.0009999999999999</v>
      </c>
      <c r="E14" s="17">
        <v>31</v>
      </c>
      <c r="F14" s="18">
        <f>SUM(F9:F13)</f>
        <v>1</v>
      </c>
      <c r="I14" s="146" t="s">
        <v>44</v>
      </c>
      <c r="J14" s="146"/>
      <c r="K14" s="29"/>
      <c r="L14" s="10"/>
      <c r="N14" s="147" t="s">
        <v>44</v>
      </c>
      <c r="O14" s="147"/>
      <c r="P14" s="29"/>
      <c r="Q14" s="10"/>
      <c r="S14" s="147" t="s">
        <v>44</v>
      </c>
      <c r="T14" s="147"/>
      <c r="U14" s="29"/>
      <c r="V14" s="10"/>
    </row>
    <row r="15" spans="1:22" ht="28.5" customHeight="1" x14ac:dyDescent="0.35">
      <c r="I15" s="146" t="s">
        <v>45</v>
      </c>
      <c r="J15" s="146"/>
      <c r="K15" s="29"/>
      <c r="L15" s="10"/>
      <c r="N15" s="147" t="s">
        <v>45</v>
      </c>
      <c r="O15" s="147"/>
      <c r="P15" s="29"/>
      <c r="Q15" s="10"/>
      <c r="S15" s="147" t="s">
        <v>45</v>
      </c>
      <c r="T15" s="147"/>
      <c r="U15" s="29"/>
      <c r="V15" s="10"/>
    </row>
    <row r="16" spans="1:22" ht="19" customHeight="1" x14ac:dyDescent="0.35">
      <c r="L16" s="10"/>
      <c r="Q16" s="10"/>
      <c r="V16" s="10"/>
    </row>
    <row r="17" spans="22:22" x14ac:dyDescent="0.35">
      <c r="V17" s="10"/>
    </row>
  </sheetData>
  <mergeCells count="20">
    <mergeCell ref="S15:T15"/>
    <mergeCell ref="I15:J15"/>
    <mergeCell ref="I2:K2"/>
    <mergeCell ref="N2:P2"/>
    <mergeCell ref="N3:P3"/>
    <mergeCell ref="N12:O12"/>
    <mergeCell ref="N13:O13"/>
    <mergeCell ref="N14:O14"/>
    <mergeCell ref="N15:O15"/>
    <mergeCell ref="S2:U2"/>
    <mergeCell ref="S3:U3"/>
    <mergeCell ref="S12:T12"/>
    <mergeCell ref="S13:T13"/>
    <mergeCell ref="S14:T14"/>
    <mergeCell ref="A14:B14"/>
    <mergeCell ref="A2:F2"/>
    <mergeCell ref="I3:K3"/>
    <mergeCell ref="I12:J12"/>
    <mergeCell ref="I13:J13"/>
    <mergeCell ref="I14:J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7BD04-6BE6-4233-99C2-7368CB08717F}">
  <dimension ref="A2:T35"/>
  <sheetViews>
    <sheetView tabSelected="1" workbookViewId="0">
      <selection activeCell="P19" sqref="P19"/>
    </sheetView>
  </sheetViews>
  <sheetFormatPr defaultRowHeight="14.5" x14ac:dyDescent="0.35"/>
  <cols>
    <col min="1" max="1" width="15.26953125" customWidth="1"/>
    <col min="2" max="2" width="15.54296875" customWidth="1"/>
    <col min="3" max="3" width="11.453125" customWidth="1"/>
    <col min="4" max="4" width="9.90625" bestFit="1" customWidth="1"/>
    <col min="5" max="5" width="10.6328125" customWidth="1"/>
    <col min="6" max="6" width="13.7265625" customWidth="1"/>
    <col min="9" max="9" width="14.36328125" customWidth="1"/>
    <col min="10" max="10" width="16.1796875" customWidth="1"/>
    <col min="11" max="11" width="12.7265625" customWidth="1"/>
    <col min="12" max="12" width="11.6328125" customWidth="1"/>
    <col min="13" max="13" width="13.7265625" customWidth="1"/>
    <col min="16" max="16" width="11.90625" customWidth="1"/>
    <col min="17" max="17" width="11.08984375" customWidth="1"/>
  </cols>
  <sheetData>
    <row r="2" spans="1:20" x14ac:dyDescent="0.35">
      <c r="I2" s="142" t="s">
        <v>50</v>
      </c>
      <c r="J2" s="142"/>
      <c r="K2" s="142"/>
      <c r="L2" s="142"/>
      <c r="M2" s="142"/>
    </row>
    <row r="3" spans="1:20" ht="14.5" customHeight="1" x14ac:dyDescent="0.35">
      <c r="A3" s="145" t="s">
        <v>29</v>
      </c>
      <c r="B3" s="145"/>
      <c r="C3" s="145"/>
      <c r="D3" s="145"/>
      <c r="E3" s="145"/>
      <c r="F3" s="145"/>
      <c r="G3" s="10"/>
      <c r="I3" s="145" t="s">
        <v>52</v>
      </c>
      <c r="J3" s="145"/>
      <c r="K3" s="145"/>
      <c r="L3" s="145"/>
      <c r="M3" s="145"/>
      <c r="P3" s="142" t="s">
        <v>53</v>
      </c>
      <c r="Q3" s="142"/>
      <c r="R3" s="142"/>
      <c r="S3" s="142"/>
      <c r="T3" s="49"/>
    </row>
    <row r="4" spans="1:20" ht="29" x14ac:dyDescent="0.35">
      <c r="A4" s="25" t="s">
        <v>28</v>
      </c>
      <c r="B4" s="26" t="s">
        <v>30</v>
      </c>
      <c r="C4" s="26" t="s">
        <v>31</v>
      </c>
      <c r="D4" s="26" t="s">
        <v>32</v>
      </c>
      <c r="E4" s="26" t="s">
        <v>5</v>
      </c>
      <c r="F4" s="26" t="s">
        <v>33</v>
      </c>
      <c r="G4" s="10"/>
      <c r="K4" s="6" t="s">
        <v>51</v>
      </c>
      <c r="L4" s="9" t="s">
        <v>26</v>
      </c>
      <c r="M4" s="6" t="s">
        <v>27</v>
      </c>
      <c r="P4" s="150" t="s">
        <v>62</v>
      </c>
      <c r="Q4" s="150"/>
      <c r="R4" s="150"/>
      <c r="S4" s="150"/>
      <c r="T4" s="51"/>
    </row>
    <row r="5" spans="1:20" ht="23" x14ac:dyDescent="0.35">
      <c r="A5" s="19" t="s">
        <v>0</v>
      </c>
      <c r="B5" s="24">
        <v>312</v>
      </c>
      <c r="C5" s="24">
        <v>36</v>
      </c>
      <c r="D5" s="24">
        <v>84</v>
      </c>
      <c r="E5" s="27">
        <v>59.134615384615387</v>
      </c>
      <c r="F5" s="28">
        <v>11.730679011748459</v>
      </c>
      <c r="G5" s="10"/>
      <c r="I5" s="34" t="s">
        <v>30</v>
      </c>
      <c r="J5" s="34"/>
      <c r="K5" s="24">
        <v>343</v>
      </c>
      <c r="L5" s="24">
        <v>312</v>
      </c>
      <c r="M5" s="24">
        <v>31</v>
      </c>
      <c r="P5" s="53"/>
      <c r="Q5" s="54"/>
      <c r="R5" s="152" t="s">
        <v>55</v>
      </c>
      <c r="S5" s="152"/>
      <c r="T5" s="51"/>
    </row>
    <row r="6" spans="1:20" ht="25" x14ac:dyDescent="0.35">
      <c r="A6" s="19" t="s">
        <v>1</v>
      </c>
      <c r="B6" s="24">
        <v>31</v>
      </c>
      <c r="C6" s="24">
        <v>61</v>
      </c>
      <c r="D6" s="24">
        <v>79</v>
      </c>
      <c r="E6" s="27">
        <v>69.387096774193552</v>
      </c>
      <c r="F6" s="28">
        <v>4.9239375798564495</v>
      </c>
      <c r="G6" s="10"/>
      <c r="I6" s="32" t="s">
        <v>46</v>
      </c>
      <c r="J6" s="32" t="s">
        <v>5</v>
      </c>
      <c r="K6" s="44">
        <v>5.613909078454436E-15</v>
      </c>
      <c r="L6" s="44">
        <v>7.1509749688676748E-15</v>
      </c>
      <c r="M6" s="44">
        <v>3.6673173458585815E-15</v>
      </c>
      <c r="P6" s="55" t="s">
        <v>54</v>
      </c>
      <c r="Q6" s="56"/>
      <c r="R6" s="61" t="s">
        <v>56</v>
      </c>
      <c r="S6" s="62" t="s">
        <v>57</v>
      </c>
      <c r="T6" s="51"/>
    </row>
    <row r="7" spans="1:20" x14ac:dyDescent="0.35">
      <c r="A7" s="20"/>
      <c r="B7" s="21"/>
      <c r="C7" s="21"/>
      <c r="D7" s="21"/>
      <c r="E7" s="22"/>
      <c r="F7" s="23"/>
      <c r="G7" s="10"/>
      <c r="I7" s="30"/>
      <c r="J7" s="30" t="s">
        <v>33</v>
      </c>
      <c r="K7" s="42">
        <v>7.1320033021357432</v>
      </c>
      <c r="L7" s="42">
        <v>7.2634542673202072</v>
      </c>
      <c r="M7" s="42">
        <v>7.8521488839442535</v>
      </c>
      <c r="P7" s="57" t="s">
        <v>58</v>
      </c>
      <c r="Q7" s="58" t="s">
        <v>59</v>
      </c>
      <c r="R7" s="59">
        <v>0.6337665925225775</v>
      </c>
      <c r="S7" s="60">
        <v>1.5778679592745743</v>
      </c>
      <c r="T7" s="51"/>
    </row>
    <row r="8" spans="1:20" ht="23" x14ac:dyDescent="0.35">
      <c r="I8" s="37" t="s">
        <v>36</v>
      </c>
      <c r="J8" s="37" t="s">
        <v>37</v>
      </c>
      <c r="K8" s="47">
        <v>3.8958616601691087E-2</v>
      </c>
      <c r="L8" s="47">
        <v>3.9090307405884039E-2</v>
      </c>
      <c r="M8" s="47">
        <v>0.10073126440094116</v>
      </c>
      <c r="P8" s="58"/>
      <c r="Q8" s="58" t="s">
        <v>60</v>
      </c>
      <c r="R8" s="59">
        <v>0.6337665925225775</v>
      </c>
      <c r="S8" s="60">
        <v>1.5778679592745741</v>
      </c>
      <c r="T8" s="51"/>
    </row>
    <row r="9" spans="1:20" s="8" customFormat="1" ht="48" customHeight="1" x14ac:dyDescent="0.25">
      <c r="A9" s="12" t="s">
        <v>15</v>
      </c>
      <c r="B9" s="12" t="s">
        <v>16</v>
      </c>
      <c r="C9" s="13" t="s">
        <v>17</v>
      </c>
      <c r="D9" s="12" t="s">
        <v>18</v>
      </c>
      <c r="E9" s="13" t="s">
        <v>19</v>
      </c>
      <c r="F9" s="12" t="s">
        <v>18</v>
      </c>
      <c r="I9" s="34"/>
      <c r="J9" s="34" t="s">
        <v>38</v>
      </c>
      <c r="K9" s="28">
        <v>3.8958616601691087E-2</v>
      </c>
      <c r="L9" s="28">
        <v>3.9090307405884039E-2</v>
      </c>
      <c r="M9" s="28">
        <v>7.7577663515183692E-2</v>
      </c>
      <c r="P9" s="151" t="s">
        <v>61</v>
      </c>
      <c r="Q9" s="151"/>
      <c r="R9" s="52"/>
      <c r="S9" s="52"/>
      <c r="T9" s="51"/>
    </row>
    <row r="10" spans="1:20" x14ac:dyDescent="0.35">
      <c r="A10" s="14" t="s">
        <v>20</v>
      </c>
      <c r="B10" s="14" t="s">
        <v>10</v>
      </c>
      <c r="C10" s="14">
        <v>13</v>
      </c>
      <c r="D10" s="15">
        <v>4.2000000000000003E-2</v>
      </c>
      <c r="E10" s="14">
        <v>0</v>
      </c>
      <c r="F10" s="16">
        <v>0</v>
      </c>
      <c r="I10" s="34"/>
      <c r="J10" s="34" t="s">
        <v>39</v>
      </c>
      <c r="K10" s="28">
        <v>-2.713065514904997E-2</v>
      </c>
      <c r="L10" s="28">
        <v>-2.3968856540766179E-2</v>
      </c>
      <c r="M10" s="28">
        <v>-0.10073126440094116</v>
      </c>
    </row>
    <row r="11" spans="1:20" x14ac:dyDescent="0.35">
      <c r="A11" s="14" t="s">
        <v>21</v>
      </c>
      <c r="B11" s="14" t="s">
        <v>11</v>
      </c>
      <c r="C11" s="14">
        <v>71</v>
      </c>
      <c r="D11" s="15">
        <v>0.22800000000000001</v>
      </c>
      <c r="E11" s="14">
        <v>0</v>
      </c>
      <c r="F11" s="16">
        <v>0</v>
      </c>
      <c r="I11" s="32" t="s">
        <v>40</v>
      </c>
      <c r="J11" s="32"/>
      <c r="K11" s="45">
        <v>3.8958616601691087E-2</v>
      </c>
      <c r="L11" s="45">
        <v>3.9090307405884039E-2</v>
      </c>
      <c r="M11" s="45">
        <v>0.10073126440094116</v>
      </c>
    </row>
    <row r="12" spans="1:20" ht="23" x14ac:dyDescent="0.35">
      <c r="A12" s="14" t="s">
        <v>22</v>
      </c>
      <c r="B12" s="14" t="s">
        <v>12</v>
      </c>
      <c r="C12" s="14">
        <v>150</v>
      </c>
      <c r="D12" s="15">
        <v>0.48099999999999998</v>
      </c>
      <c r="E12" s="14">
        <v>10</v>
      </c>
      <c r="F12" s="15">
        <v>0.32300000000000001</v>
      </c>
      <c r="I12" s="37" t="s">
        <v>41</v>
      </c>
      <c r="J12" s="37"/>
      <c r="K12" s="48" t="s">
        <v>47</v>
      </c>
      <c r="L12" s="48" t="s">
        <v>47</v>
      </c>
      <c r="M12" s="48" t="s">
        <v>47</v>
      </c>
    </row>
    <row r="13" spans="1:20" ht="23" customHeight="1" x14ac:dyDescent="0.35">
      <c r="A13" s="14" t="s">
        <v>23</v>
      </c>
      <c r="B13" s="14" t="s">
        <v>13</v>
      </c>
      <c r="C13" s="14">
        <v>62</v>
      </c>
      <c r="D13" s="15">
        <v>0.19900000000000001</v>
      </c>
      <c r="E13" s="14">
        <v>21</v>
      </c>
      <c r="F13" s="15">
        <v>0.67700000000000005</v>
      </c>
      <c r="I13" s="10"/>
    </row>
    <row r="14" spans="1:20" ht="23" customHeight="1" x14ac:dyDescent="0.35">
      <c r="A14" s="14" t="s">
        <v>24</v>
      </c>
      <c r="B14" s="14" t="s">
        <v>14</v>
      </c>
      <c r="C14" s="14">
        <v>16</v>
      </c>
      <c r="D14" s="16">
        <v>5.0999999999999997E-2</v>
      </c>
      <c r="E14" s="14">
        <v>0</v>
      </c>
      <c r="F14" s="16">
        <v>0</v>
      </c>
      <c r="I14" s="142" t="s">
        <v>112</v>
      </c>
      <c r="J14" s="142"/>
      <c r="K14" s="142"/>
      <c r="L14" s="142"/>
      <c r="M14" s="142"/>
    </row>
    <row r="15" spans="1:20" ht="34.5" customHeight="1" x14ac:dyDescent="0.35">
      <c r="A15" s="144" t="s">
        <v>25</v>
      </c>
      <c r="B15" s="144"/>
      <c r="C15" s="17">
        <v>312</v>
      </c>
      <c r="D15" s="18">
        <f>SUM(D10:D14)</f>
        <v>1.0009999999999999</v>
      </c>
      <c r="E15" s="17">
        <v>31</v>
      </c>
      <c r="F15" s="18">
        <f>SUM(F10:F14)</f>
        <v>1</v>
      </c>
      <c r="I15" s="131" t="s">
        <v>54</v>
      </c>
      <c r="J15" s="132" t="s">
        <v>113</v>
      </c>
      <c r="K15" s="133" t="s">
        <v>114</v>
      </c>
      <c r="L15" s="133" t="s">
        <v>115</v>
      </c>
      <c r="M15" s="133" t="s">
        <v>116</v>
      </c>
      <c r="N15" s="134" t="s">
        <v>117</v>
      </c>
    </row>
    <row r="16" spans="1:20" ht="28.5" customHeight="1" x14ac:dyDescent="0.35">
      <c r="I16" s="135" t="s">
        <v>58</v>
      </c>
      <c r="J16" s="136" t="s">
        <v>118</v>
      </c>
      <c r="K16" s="137">
        <v>1.2252226350287776E-3</v>
      </c>
      <c r="L16" s="137">
        <v>-4.6672539275964212E-3</v>
      </c>
      <c r="M16" s="138">
        <v>11.698703713110923</v>
      </c>
      <c r="N16" s="139">
        <v>1.7149094313027642</v>
      </c>
    </row>
    <row r="17" spans="1:15" ht="28.5" customHeight="1" x14ac:dyDescent="0.35">
      <c r="A17" s="123"/>
      <c r="B17" s="17" t="s">
        <v>106</v>
      </c>
      <c r="C17" s="17"/>
      <c r="D17" s="17"/>
      <c r="E17" s="17"/>
      <c r="F17" s="17"/>
      <c r="G17" s="124" t="s">
        <v>30</v>
      </c>
      <c r="I17" s="127"/>
      <c r="J17" s="127"/>
      <c r="K17" s="127"/>
      <c r="L17" s="127"/>
      <c r="M17" s="127"/>
      <c r="N17" s="127"/>
      <c r="O17" s="126"/>
    </row>
    <row r="18" spans="1:15" ht="20" customHeight="1" x14ac:dyDescent="0.35">
      <c r="A18" s="123"/>
      <c r="B18" s="14" t="s">
        <v>20</v>
      </c>
      <c r="C18" s="14" t="s">
        <v>21</v>
      </c>
      <c r="D18" s="14" t="s">
        <v>22</v>
      </c>
      <c r="E18" s="14" t="s">
        <v>23</v>
      </c>
      <c r="F18" s="14" t="s">
        <v>24</v>
      </c>
      <c r="G18" s="124"/>
      <c r="I18" s="142" t="s">
        <v>119</v>
      </c>
      <c r="J18" s="142"/>
      <c r="K18" s="142"/>
      <c r="L18" s="142"/>
      <c r="M18" s="142"/>
      <c r="N18" s="127"/>
      <c r="O18" s="126"/>
    </row>
    <row r="19" spans="1:15" ht="20" customHeight="1" x14ac:dyDescent="0.35">
      <c r="A19" s="123"/>
      <c r="B19" s="14" t="s">
        <v>10</v>
      </c>
      <c r="C19" s="14" t="s">
        <v>11</v>
      </c>
      <c r="D19" s="14" t="s">
        <v>12</v>
      </c>
      <c r="E19" s="14" t="s">
        <v>13</v>
      </c>
      <c r="F19" s="14" t="s">
        <v>14</v>
      </c>
      <c r="G19" s="125"/>
      <c r="I19" s="140"/>
      <c r="J19" s="128"/>
      <c r="K19" s="129"/>
      <c r="L19" s="129"/>
      <c r="M19" s="130"/>
      <c r="N19" s="129"/>
      <c r="O19" s="126"/>
    </row>
    <row r="20" spans="1:15" x14ac:dyDescent="0.35">
      <c r="A20" s="115" t="s">
        <v>100</v>
      </c>
      <c r="B20" s="117">
        <v>2.9000000000000001E-2</v>
      </c>
      <c r="C20" s="118">
        <v>0.38200000000000001</v>
      </c>
      <c r="D20" s="117">
        <v>0.14699999999999999</v>
      </c>
      <c r="E20" s="117">
        <v>0.191</v>
      </c>
      <c r="F20" s="119">
        <v>0.25</v>
      </c>
      <c r="G20" s="122">
        <f>SUM(B20:F20)</f>
        <v>0.99900000000000011</v>
      </c>
      <c r="I20" s="127"/>
      <c r="J20" s="127"/>
      <c r="K20" s="127"/>
      <c r="L20" s="127"/>
      <c r="M20" s="127"/>
      <c r="N20" s="127"/>
      <c r="O20" s="126"/>
    </row>
    <row r="21" spans="1:15" x14ac:dyDescent="0.35">
      <c r="A21" s="116" t="s">
        <v>102</v>
      </c>
      <c r="B21" s="120">
        <v>1.4999999999999999E-2</v>
      </c>
      <c r="C21" s="120">
        <v>4.5999999999999999E-2</v>
      </c>
      <c r="D21" s="120">
        <v>0.64600000000000002</v>
      </c>
      <c r="E21" s="120">
        <v>0.29199999999999998</v>
      </c>
      <c r="F21" s="121">
        <v>0</v>
      </c>
      <c r="G21" s="122">
        <f t="shared" ref="G21:G25" si="0">SUM(B21:F21)</f>
        <v>0.99900000000000011</v>
      </c>
      <c r="I21" s="127"/>
      <c r="J21" s="127"/>
      <c r="K21" s="127"/>
      <c r="L21" s="127"/>
      <c r="M21" s="127"/>
      <c r="N21" s="127"/>
      <c r="O21" s="126"/>
    </row>
    <row r="22" spans="1:15" x14ac:dyDescent="0.35">
      <c r="A22" s="116" t="s">
        <v>101</v>
      </c>
      <c r="B22" s="120">
        <v>7.0999999999999994E-2</v>
      </c>
      <c r="C22" s="120">
        <v>0.55400000000000005</v>
      </c>
      <c r="D22" s="120">
        <v>0.107</v>
      </c>
      <c r="E22" s="120">
        <v>1.7999999999999999E-2</v>
      </c>
      <c r="F22" s="121">
        <v>0.25</v>
      </c>
      <c r="G22" s="122">
        <f t="shared" si="0"/>
        <v>1</v>
      </c>
    </row>
    <row r="23" spans="1:15" x14ac:dyDescent="0.35">
      <c r="A23" s="116" t="s">
        <v>103</v>
      </c>
      <c r="B23" s="121">
        <v>0</v>
      </c>
      <c r="C23" s="120">
        <v>4.8000000000000001E-2</v>
      </c>
      <c r="D23" s="120">
        <v>0.629</v>
      </c>
      <c r="E23" s="120">
        <v>0.32300000000000001</v>
      </c>
      <c r="F23" s="121">
        <v>0</v>
      </c>
      <c r="G23" s="122">
        <f t="shared" si="0"/>
        <v>1</v>
      </c>
    </row>
    <row r="24" spans="1:15" x14ac:dyDescent="0.35">
      <c r="A24" s="116" t="s">
        <v>104</v>
      </c>
      <c r="B24" s="121">
        <v>0</v>
      </c>
      <c r="C24" s="120">
        <v>1.6E-2</v>
      </c>
      <c r="D24" s="120">
        <v>0.65600000000000003</v>
      </c>
      <c r="E24" s="120">
        <v>0.32800000000000001</v>
      </c>
      <c r="F24" s="121">
        <v>0</v>
      </c>
      <c r="G24" s="122">
        <f t="shared" si="0"/>
        <v>1</v>
      </c>
    </row>
    <row r="25" spans="1:15" x14ac:dyDescent="0.35">
      <c r="A25" s="116" t="s">
        <v>105</v>
      </c>
      <c r="B25" s="121">
        <v>0</v>
      </c>
      <c r="C25" s="120">
        <v>0.19400000000000001</v>
      </c>
      <c r="D25" s="120">
        <v>0.61299999999999999</v>
      </c>
      <c r="E25" s="120">
        <v>0.19400000000000001</v>
      </c>
      <c r="F25" s="121">
        <v>0</v>
      </c>
      <c r="G25" s="122">
        <f t="shared" si="0"/>
        <v>1.0009999999999999</v>
      </c>
    </row>
    <row r="28" spans="1:15" x14ac:dyDescent="0.35">
      <c r="A28" s="123"/>
      <c r="B28" s="17" t="s">
        <v>106</v>
      </c>
      <c r="C28" s="17"/>
      <c r="D28" s="17"/>
      <c r="E28" s="17"/>
      <c r="F28" s="17"/>
      <c r="G28" s="124" t="s">
        <v>30</v>
      </c>
    </row>
    <row r="29" spans="1:15" x14ac:dyDescent="0.35">
      <c r="A29" s="123"/>
      <c r="B29" s="14" t="s">
        <v>20</v>
      </c>
      <c r="C29" s="14" t="s">
        <v>21</v>
      </c>
      <c r="D29" s="14" t="s">
        <v>22</v>
      </c>
      <c r="E29" s="14" t="s">
        <v>23</v>
      </c>
      <c r="F29" s="14" t="s">
        <v>24</v>
      </c>
      <c r="G29" s="124"/>
    </row>
    <row r="30" spans="1:15" x14ac:dyDescent="0.35">
      <c r="A30" s="123"/>
      <c r="B30" s="14" t="s">
        <v>10</v>
      </c>
      <c r="C30" s="14" t="s">
        <v>11</v>
      </c>
      <c r="D30" s="14" t="s">
        <v>12</v>
      </c>
      <c r="E30" s="14" t="s">
        <v>13</v>
      </c>
      <c r="F30" s="14" t="s">
        <v>14</v>
      </c>
      <c r="G30" s="125"/>
    </row>
    <row r="31" spans="1:15" x14ac:dyDescent="0.35">
      <c r="A31" s="115" t="s">
        <v>107</v>
      </c>
      <c r="B31" s="117">
        <v>0.17699999999999999</v>
      </c>
      <c r="C31" s="118">
        <v>0.29699999999999999</v>
      </c>
      <c r="D31" s="117">
        <v>0.38100000000000001</v>
      </c>
      <c r="E31" s="117">
        <v>0.10100000000000001</v>
      </c>
      <c r="F31" s="119">
        <v>4.5999999999999999E-2</v>
      </c>
      <c r="G31" s="122">
        <f>SUM(B31:F31)</f>
        <v>1.002</v>
      </c>
    </row>
    <row r="32" spans="1:15" x14ac:dyDescent="0.35">
      <c r="A32" s="116" t="s">
        <v>108</v>
      </c>
      <c r="B32" s="120">
        <v>0.11899999999999999</v>
      </c>
      <c r="C32" s="120">
        <v>0.21199999999999999</v>
      </c>
      <c r="D32" s="120">
        <v>0.48099999999999998</v>
      </c>
      <c r="E32" s="120">
        <v>0.16700000000000001</v>
      </c>
      <c r="F32" s="121">
        <v>0.02</v>
      </c>
      <c r="G32" s="122">
        <f t="shared" ref="G32:G35" si="1">SUM(B32:F32)</f>
        <v>0.999</v>
      </c>
    </row>
    <row r="33" spans="1:7" x14ac:dyDescent="0.35">
      <c r="A33" s="116" t="s">
        <v>109</v>
      </c>
      <c r="B33" s="120">
        <v>7.3999999999999996E-2</v>
      </c>
      <c r="C33" s="120">
        <v>0.26900000000000002</v>
      </c>
      <c r="D33" s="120">
        <v>0.41699999999999998</v>
      </c>
      <c r="E33" s="120">
        <v>0.185</v>
      </c>
      <c r="F33" s="121">
        <v>5.6000000000000001E-2</v>
      </c>
      <c r="G33" s="122">
        <f t="shared" si="1"/>
        <v>1.0010000000000001</v>
      </c>
    </row>
    <row r="34" spans="1:7" x14ac:dyDescent="0.35">
      <c r="A34" s="116" t="s">
        <v>110</v>
      </c>
      <c r="B34" s="121">
        <v>5.6000000000000001E-2</v>
      </c>
      <c r="C34" s="120">
        <v>0.17599999999999999</v>
      </c>
      <c r="D34" s="120">
        <v>0.44400000000000001</v>
      </c>
      <c r="E34" s="120">
        <v>0.23200000000000001</v>
      </c>
      <c r="F34" s="121">
        <v>9.4E-2</v>
      </c>
      <c r="G34" s="122">
        <f t="shared" si="1"/>
        <v>1.002</v>
      </c>
    </row>
    <row r="35" spans="1:7" x14ac:dyDescent="0.35">
      <c r="A35" s="116" t="s">
        <v>111</v>
      </c>
      <c r="B35" s="121">
        <v>9.8000000000000004E-2</v>
      </c>
      <c r="C35" s="120">
        <v>0.19400000000000001</v>
      </c>
      <c r="D35" s="120">
        <v>0.42899999999999999</v>
      </c>
      <c r="E35" s="120">
        <v>0.21990000000000001</v>
      </c>
      <c r="F35" s="121">
        <v>0.06</v>
      </c>
      <c r="G35" s="122">
        <f t="shared" si="1"/>
        <v>1.0009000000000001</v>
      </c>
    </row>
  </sheetData>
  <mergeCells count="10">
    <mergeCell ref="I2:M2"/>
    <mergeCell ref="I3:M3"/>
    <mergeCell ref="P4:S4"/>
    <mergeCell ref="I18:M18"/>
    <mergeCell ref="A15:B15"/>
    <mergeCell ref="A3:F3"/>
    <mergeCell ref="P9:Q9"/>
    <mergeCell ref="P3:S3"/>
    <mergeCell ref="R5:S5"/>
    <mergeCell ref="I14:M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FA668-508B-4015-9027-161F3CD65994}">
  <dimension ref="A1:AL14"/>
  <sheetViews>
    <sheetView workbookViewId="0">
      <selection activeCell="AA4" sqref="AA4:AH7"/>
    </sheetView>
  </sheetViews>
  <sheetFormatPr defaultRowHeight="14.5" x14ac:dyDescent="0.35"/>
  <cols>
    <col min="2" max="2" width="2.7265625" customWidth="1"/>
    <col min="3" max="3" width="11.6328125" customWidth="1"/>
    <col min="6" max="6" width="17.54296875" customWidth="1"/>
    <col min="12" max="12" width="3.08984375" customWidth="1"/>
    <col min="13" max="13" width="11.54296875" customWidth="1"/>
    <col min="17" max="17" width="16.81640625" customWidth="1"/>
    <col min="26" max="26" width="2.7265625" customWidth="1"/>
  </cols>
  <sheetData>
    <row r="1" spans="1:38" ht="14" customHeight="1" x14ac:dyDescent="0.35">
      <c r="A1" s="70" t="s">
        <v>65</v>
      </c>
      <c r="B1" s="70" t="s">
        <v>67</v>
      </c>
      <c r="C1" s="153" t="s">
        <v>66</v>
      </c>
      <c r="D1" s="153"/>
      <c r="E1" s="153"/>
      <c r="F1" s="153"/>
      <c r="K1" s="93" t="s">
        <v>80</v>
      </c>
      <c r="L1" s="70" t="s">
        <v>67</v>
      </c>
      <c r="M1" s="153" t="s">
        <v>81</v>
      </c>
      <c r="N1" s="153"/>
      <c r="O1" s="153"/>
      <c r="P1" s="153"/>
      <c r="R1" s="70" t="s">
        <v>92</v>
      </c>
      <c r="S1" s="70" t="s">
        <v>67</v>
      </c>
      <c r="T1" s="153" t="s">
        <v>82</v>
      </c>
      <c r="U1" s="153"/>
      <c r="V1" s="153"/>
      <c r="W1" s="153"/>
      <c r="Y1" s="93" t="s">
        <v>93</v>
      </c>
      <c r="Z1" s="70" t="s">
        <v>67</v>
      </c>
      <c r="AA1" s="153" t="s">
        <v>99</v>
      </c>
      <c r="AB1" s="153"/>
      <c r="AC1" s="153"/>
      <c r="AD1" s="153"/>
    </row>
    <row r="2" spans="1:38" ht="41" customHeight="1" x14ac:dyDescent="0.35">
      <c r="A2" s="70"/>
      <c r="B2" s="70"/>
      <c r="C2" s="153"/>
      <c r="D2" s="153"/>
      <c r="E2" s="153"/>
      <c r="F2" s="153"/>
      <c r="K2" s="93"/>
      <c r="L2" s="70"/>
      <c r="M2" s="153"/>
      <c r="N2" s="153"/>
      <c r="O2" s="153"/>
      <c r="P2" s="153"/>
      <c r="R2" s="70"/>
      <c r="S2" s="70"/>
      <c r="T2" s="153"/>
      <c r="U2" s="153"/>
      <c r="V2" s="153"/>
      <c r="W2" s="153"/>
      <c r="Y2" s="93"/>
      <c r="Z2" s="70"/>
      <c r="AA2" s="153"/>
      <c r="AB2" s="153"/>
      <c r="AC2" s="153"/>
      <c r="AD2" s="153"/>
    </row>
    <row r="3" spans="1:38" ht="14.5" customHeight="1" x14ac:dyDescent="0.35">
      <c r="K3" s="11"/>
      <c r="M3" s="154" t="s">
        <v>62</v>
      </c>
      <c r="N3" s="154"/>
      <c r="O3" s="154"/>
      <c r="P3" s="154"/>
      <c r="Q3" s="154"/>
      <c r="R3" s="154"/>
      <c r="S3" s="154"/>
      <c r="T3" s="154"/>
      <c r="U3" s="154"/>
      <c r="V3" s="71"/>
      <c r="Y3" s="11"/>
      <c r="AA3" s="163" t="s">
        <v>94</v>
      </c>
      <c r="AB3" s="163"/>
      <c r="AC3" s="163"/>
      <c r="AD3" s="163"/>
      <c r="AE3" s="163"/>
      <c r="AF3" s="163"/>
      <c r="AG3" s="163"/>
      <c r="AH3" s="163"/>
      <c r="AI3" s="114"/>
      <c r="AJ3" s="114"/>
      <c r="AK3" s="114"/>
      <c r="AL3" s="104"/>
    </row>
    <row r="4" spans="1:38" ht="24" customHeight="1" x14ac:dyDescent="0.35">
      <c r="C4" s="154" t="s">
        <v>78</v>
      </c>
      <c r="D4" s="154"/>
      <c r="E4" s="154"/>
      <c r="F4" s="154"/>
      <c r="G4" s="154"/>
      <c r="H4" s="154"/>
      <c r="I4" s="154"/>
      <c r="J4" s="71"/>
      <c r="K4" s="11"/>
      <c r="M4" s="96" t="s">
        <v>54</v>
      </c>
      <c r="N4" s="156"/>
      <c r="O4" s="157" t="s">
        <v>83</v>
      </c>
      <c r="P4" s="158"/>
      <c r="Q4" s="97" t="s">
        <v>84</v>
      </c>
      <c r="R4" s="97" t="s">
        <v>85</v>
      </c>
      <c r="S4" s="164" t="s">
        <v>72</v>
      </c>
      <c r="T4" s="71"/>
      <c r="Y4" s="11"/>
      <c r="AA4" s="106"/>
      <c r="AB4" s="107" t="s">
        <v>71</v>
      </c>
      <c r="AC4" s="107" t="s">
        <v>72</v>
      </c>
      <c r="AD4" s="106" t="s">
        <v>85</v>
      </c>
      <c r="AE4" s="106" t="s">
        <v>69</v>
      </c>
      <c r="AF4" s="106" t="s">
        <v>95</v>
      </c>
      <c r="AG4" s="106" t="s">
        <v>96</v>
      </c>
      <c r="AH4" s="106" t="s">
        <v>97</v>
      </c>
    </row>
    <row r="5" spans="1:38" ht="23" x14ac:dyDescent="0.35">
      <c r="C5" s="73" t="s">
        <v>54</v>
      </c>
      <c r="D5" s="73"/>
      <c r="E5" s="74" t="s">
        <v>68</v>
      </c>
      <c r="F5" s="75" t="s">
        <v>69</v>
      </c>
      <c r="G5" s="75" t="s">
        <v>70</v>
      </c>
      <c r="H5" s="75" t="s">
        <v>71</v>
      </c>
      <c r="I5" s="76" t="s">
        <v>72</v>
      </c>
      <c r="J5" s="71"/>
      <c r="K5" s="11"/>
      <c r="M5" s="94"/>
      <c r="N5" s="159"/>
      <c r="O5" s="160" t="s">
        <v>86</v>
      </c>
      <c r="P5" s="161" t="s">
        <v>87</v>
      </c>
      <c r="Q5" s="95" t="s">
        <v>88</v>
      </c>
      <c r="R5" s="95"/>
      <c r="S5" s="165"/>
      <c r="T5" s="71"/>
      <c r="Y5" s="11"/>
      <c r="AA5" s="105"/>
      <c r="AB5" s="105"/>
      <c r="AC5" s="105"/>
      <c r="AD5" s="105"/>
      <c r="AE5" s="105"/>
      <c r="AF5" s="105"/>
      <c r="AG5" s="105"/>
      <c r="AH5" s="105"/>
      <c r="AI5" s="104"/>
    </row>
    <row r="6" spans="1:38" ht="23" x14ac:dyDescent="0.35">
      <c r="C6" s="77" t="s">
        <v>58</v>
      </c>
      <c r="D6" s="73" t="s">
        <v>73</v>
      </c>
      <c r="E6" s="78">
        <v>24529.219468851599</v>
      </c>
      <c r="F6" s="79">
        <v>2</v>
      </c>
      <c r="G6" s="80">
        <v>12264.6097344258</v>
      </c>
      <c r="H6" s="80">
        <v>189.90223803967197</v>
      </c>
      <c r="I6" s="81" t="s">
        <v>79</v>
      </c>
      <c r="J6" s="71"/>
      <c r="K6" s="11"/>
      <c r="M6" s="98" t="s">
        <v>58</v>
      </c>
      <c r="N6" s="99" t="s">
        <v>89</v>
      </c>
      <c r="O6" s="100">
        <v>108.23414350032888</v>
      </c>
      <c r="P6" s="101">
        <v>3.372106648717788</v>
      </c>
      <c r="Q6" s="102"/>
      <c r="R6" s="101">
        <v>32.096892173171305</v>
      </c>
      <c r="S6" s="101">
        <v>6.2369306646304054E-105</v>
      </c>
      <c r="T6" s="71"/>
      <c r="Y6" s="11"/>
      <c r="AA6" s="108" t="s">
        <v>98</v>
      </c>
      <c r="AB6" s="109">
        <v>17.902555252969883</v>
      </c>
      <c r="AC6" s="110">
        <v>2.9918663179624627E-5</v>
      </c>
      <c r="AD6" s="110">
        <v>4.8189714574873879</v>
      </c>
      <c r="AE6" s="111">
        <v>341</v>
      </c>
      <c r="AF6" s="110">
        <v>2.1758346022567962E-6</v>
      </c>
      <c r="AG6" s="110">
        <v>10.252481389578165</v>
      </c>
      <c r="AH6" s="110">
        <v>2.1275248214322917</v>
      </c>
      <c r="AI6" s="104"/>
    </row>
    <row r="7" spans="1:38" x14ac:dyDescent="0.35">
      <c r="C7" s="82"/>
      <c r="D7" s="82" t="s">
        <v>74</v>
      </c>
      <c r="E7" s="83">
        <v>21958.494816862749</v>
      </c>
      <c r="F7" s="84">
        <v>340</v>
      </c>
      <c r="G7" s="85">
        <v>64.583808284890438</v>
      </c>
      <c r="H7" s="86"/>
      <c r="I7" s="87"/>
      <c r="J7" s="71"/>
      <c r="K7" s="11"/>
      <c r="M7" s="99"/>
      <c r="N7" s="99" t="s">
        <v>90</v>
      </c>
      <c r="O7" s="100">
        <v>-0.78657013492047334</v>
      </c>
      <c r="P7" s="101">
        <v>5.3995138838753585E-2</v>
      </c>
      <c r="Q7" s="101">
        <v>-0.6559145699417509</v>
      </c>
      <c r="R7" s="101">
        <v>-14.567424991153711</v>
      </c>
      <c r="S7" s="101">
        <v>1.0845433139455375E-37</v>
      </c>
      <c r="T7" s="71"/>
      <c r="Y7" s="11"/>
      <c r="AA7" s="108"/>
      <c r="AB7" s="112"/>
      <c r="AC7" s="113"/>
      <c r="AD7" s="110">
        <v>9.2701781197197342</v>
      </c>
      <c r="AE7" s="110">
        <v>71.192690779895017</v>
      </c>
      <c r="AF7" s="110">
        <v>7.2726278455854606E-14</v>
      </c>
      <c r="AG7" s="110">
        <v>10.252481389578165</v>
      </c>
      <c r="AH7" s="110">
        <v>1.105963796722401</v>
      </c>
      <c r="AI7" s="104"/>
    </row>
    <row r="8" spans="1:38" x14ac:dyDescent="0.35">
      <c r="C8" s="88"/>
      <c r="D8" s="88" t="s">
        <v>75</v>
      </c>
      <c r="E8" s="89">
        <v>46487.714285714348</v>
      </c>
      <c r="F8" s="90">
        <v>342</v>
      </c>
      <c r="G8" s="91"/>
      <c r="H8" s="91"/>
      <c r="I8" s="92"/>
      <c r="J8" s="71"/>
      <c r="K8" s="11"/>
      <c r="M8" s="99"/>
      <c r="N8" s="99" t="s">
        <v>91</v>
      </c>
      <c r="O8" s="100">
        <v>-0.24702808030998344</v>
      </c>
      <c r="P8" s="101">
        <v>9.7099142320865001E-2</v>
      </c>
      <c r="Q8" s="101">
        <v>-0.11455008535918643</v>
      </c>
      <c r="R8" s="101">
        <v>-2.5440809713197763</v>
      </c>
      <c r="S8" s="101">
        <v>1.13985005216193E-2</v>
      </c>
      <c r="T8" s="71"/>
      <c r="Y8" s="11"/>
      <c r="AJ8" s="104"/>
    </row>
    <row r="9" spans="1:38" ht="23" customHeight="1" x14ac:dyDescent="0.35">
      <c r="C9" s="155" t="s">
        <v>76</v>
      </c>
      <c r="D9" s="155"/>
      <c r="E9" s="72"/>
      <c r="F9" s="72"/>
      <c r="G9" s="72"/>
      <c r="H9" s="72"/>
      <c r="I9" s="72"/>
      <c r="J9" s="71"/>
      <c r="K9" s="11"/>
      <c r="M9" s="162" t="s">
        <v>76</v>
      </c>
      <c r="N9" s="162"/>
      <c r="O9" s="103"/>
      <c r="P9" s="103"/>
      <c r="Q9" s="103"/>
      <c r="R9" s="103"/>
      <c r="S9" s="103"/>
      <c r="T9" s="72"/>
      <c r="U9" s="72"/>
      <c r="V9" s="71"/>
      <c r="Y9" s="11"/>
    </row>
    <row r="10" spans="1:38" ht="34.5" customHeight="1" x14ac:dyDescent="0.35">
      <c r="C10" s="155" t="s">
        <v>77</v>
      </c>
      <c r="D10" s="155"/>
      <c r="E10" s="72"/>
      <c r="F10" s="72"/>
      <c r="G10" s="72"/>
      <c r="H10" s="72"/>
      <c r="I10" s="72"/>
      <c r="J10" s="71"/>
      <c r="K10" s="11"/>
      <c r="Y10" s="11"/>
    </row>
    <row r="11" spans="1:38" x14ac:dyDescent="0.35">
      <c r="K11" s="11"/>
      <c r="Y11" s="11"/>
    </row>
    <row r="12" spans="1:38" x14ac:dyDescent="0.35">
      <c r="K12" s="11"/>
      <c r="Y12" s="11"/>
    </row>
    <row r="13" spans="1:38" x14ac:dyDescent="0.35">
      <c r="K13" s="11"/>
      <c r="Y13" s="11"/>
    </row>
    <row r="14" spans="1:38" x14ac:dyDescent="0.35">
      <c r="K14" s="11"/>
      <c r="Y14" s="11"/>
    </row>
  </sheetData>
  <mergeCells count="12">
    <mergeCell ref="T1:W2"/>
    <mergeCell ref="M3:U3"/>
    <mergeCell ref="N4:P5"/>
    <mergeCell ref="M9:N9"/>
    <mergeCell ref="AA1:AD2"/>
    <mergeCell ref="AA3:AH3"/>
    <mergeCell ref="S4:S5"/>
    <mergeCell ref="C1:F2"/>
    <mergeCell ref="C4:I4"/>
    <mergeCell ref="C9:D9"/>
    <mergeCell ref="C10:D10"/>
    <mergeCell ref="M1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4</vt:i4>
      </vt:variant>
    </vt:vector>
  </HeadingPairs>
  <TitlesOfParts>
    <vt:vector size="4" baseType="lpstr">
      <vt:lpstr>Kategorisasi Responden</vt:lpstr>
      <vt:lpstr>Lembar1</vt:lpstr>
      <vt:lpstr>Uji Asumsi</vt:lpstr>
      <vt:lpstr>Uji Hipotesis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rizkysalsabilla03@outlook.com</dc:creator>
  <cp:lastModifiedBy>rizkysalsabilla03@outlook.com</cp:lastModifiedBy>
  <dcterms:created xsi:type="dcterms:W3CDTF">2025-01-02T06:54:23Z</dcterms:created>
  <dcterms:modified xsi:type="dcterms:W3CDTF">2025-03-13T07:38:24Z</dcterms:modified>
</cp:coreProperties>
</file>